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xl/worksheets/sheet17.xml" ContentType="application/vnd.openxmlformats-officedocument.spreadsheetml.worksheet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4815" tabRatio="948"/>
  </bookViews>
  <sheets>
    <sheet name="caratula" sheetId="18" r:id="rId1"/>
    <sheet name="estado de situacion patrimonial" sheetId="2" r:id="rId2"/>
    <sheet name="estado de resultados" sheetId="3" r:id="rId3"/>
    <sheet name="Evolucion del patrimonio" sheetId="16" r:id="rId4"/>
    <sheet name="Flujo de Caja" sheetId="5" r:id="rId5"/>
    <sheet name="Bienes de uso" sheetId="6" r:id="rId6"/>
    <sheet name="Activo Intangible" sheetId="7" r:id="rId7"/>
    <sheet name="Inversiones acciones debentures" sheetId="8" r:id="rId8"/>
    <sheet name="Otras inversiones" sheetId="9" r:id="rId9"/>
    <sheet name="previsiones" sheetId="10" r:id="rId10"/>
    <sheet name="costos de mercaderias" sheetId="11" r:id="rId11"/>
    <sheet name="Activo y pasivo dolares" sheetId="12" r:id="rId12"/>
    <sheet name="Informacion sobre costo y gasto" sheetId="13" r:id="rId13"/>
    <sheet name="Datos estadisticos" sheetId="14" r:id="rId14"/>
    <sheet name="INDICE ECONOMICO FINANCIERO" sheetId="15" r:id="rId15"/>
    <sheet name="Composicion accionaria" sheetId="22" r:id="rId16"/>
    <sheet name="Hoja1" sheetId="21" r:id="rId17"/>
  </sheets>
  <definedNames>
    <definedName name="OLE_LINK1" localSheetId="1">'estado de situacion patrimonial'!$I$5</definedName>
    <definedName name="OLE_LINK10" localSheetId="1">'estado de situacion patrimonial'!#REF!</definedName>
    <definedName name="OLE_LINK12" localSheetId="1">'estado de situacion patrimonial'!#REF!</definedName>
    <definedName name="OLE_LINK13" localSheetId="1">'estado de situacion patrimonial'!#REF!</definedName>
    <definedName name="OLE_LINK14" localSheetId="1">'estado de situacion patrimonial'!#REF!</definedName>
    <definedName name="OLE_LINK15" localSheetId="1">'estado de situacion patrimonial'!#REF!</definedName>
    <definedName name="OLE_LINK16" localSheetId="1">'estado de situacion patrimonial'!#REF!</definedName>
    <definedName name="OLE_LINK17" localSheetId="1">'estado de situacion patrimonial'!#REF!</definedName>
    <definedName name="OLE_LINK18" localSheetId="1">'estado de situacion patrimonial'!#REF!</definedName>
    <definedName name="OLE_LINK19" localSheetId="1">'estado de situacion patrimonial'!#REF!</definedName>
    <definedName name="OLE_LINK2" localSheetId="1">'estado de situacion patrimonial'!$H$8</definedName>
    <definedName name="OLE_LINK20" localSheetId="1">'estado de situacion patrimonial'!#REF!</definedName>
    <definedName name="OLE_LINK21" localSheetId="1">'estado de situacion patrimonial'!#REF!</definedName>
    <definedName name="OLE_LINK22" localSheetId="1">'estado de situacion patrimonial'!#REF!</definedName>
    <definedName name="OLE_LINK23" localSheetId="1">'estado de situacion patrimonial'!#REF!</definedName>
    <definedName name="OLE_LINK24" localSheetId="1">'estado de situacion patrimonial'!#REF!</definedName>
    <definedName name="OLE_LINK25" localSheetId="1">'estado de situacion patrimonial'!#REF!</definedName>
    <definedName name="OLE_LINK26" localSheetId="2">'estado de resultados'!#REF!</definedName>
    <definedName name="OLE_LINK27" localSheetId="2">'estado de resultados'!#REF!</definedName>
    <definedName name="OLE_LINK28" localSheetId="2">'estado de resultados'!#REF!</definedName>
    <definedName name="OLE_LINK29" localSheetId="2">'estado de resultados'!#REF!</definedName>
    <definedName name="OLE_LINK30" localSheetId="1">'estado de situacion patrimonial'!#REF!</definedName>
    <definedName name="OLE_LINK31" localSheetId="1">'estado de situacion patrimonial'!#REF!</definedName>
    <definedName name="OLE_LINK32" localSheetId="1">'estado de situacion patrimonial'!$H$10</definedName>
    <definedName name="OLE_LINK40" localSheetId="3">'Evolucion del patrimonio'!$F$27</definedName>
    <definedName name="OLE_LINK5" localSheetId="1">'estado de situacion patrimonial'!#REF!</definedName>
    <definedName name="OLE_LINK6" localSheetId="1">'estado de situacion patrimonial'!#REF!</definedName>
    <definedName name="OLE_LINK7" localSheetId="1">'estado de situacion patrimonial'!#REF!</definedName>
    <definedName name="OLE_LINK8" localSheetId="1">'estado de situacion patrimonial'!#REF!</definedName>
    <definedName name="OLE_LINK9" localSheetId="5">'Bienes de uso'!$D$55</definedName>
  </definedNames>
  <calcPr calcId="124519"/>
</workbook>
</file>

<file path=xl/calcChain.xml><?xml version="1.0" encoding="utf-8"?>
<calcChain xmlns="http://schemas.openxmlformats.org/spreadsheetml/2006/main">
  <c r="F19" i="22"/>
  <c r="J17"/>
  <c r="J19"/>
  <c r="J18"/>
  <c r="J14"/>
  <c r="F14"/>
  <c r="F15" s="1"/>
  <c r="J13"/>
  <c r="J15" s="1"/>
  <c r="F22" l="1"/>
  <c r="J22" s="1"/>
  <c r="K19" s="1"/>
  <c r="K11" i="6"/>
  <c r="K15" i="22" l="1"/>
  <c r="M19" i="6"/>
  <c r="G15" i="16" l="1"/>
  <c r="G16"/>
  <c r="G17"/>
  <c r="G18"/>
  <c r="G19"/>
  <c r="G20"/>
  <c r="D14" i="13" l="1"/>
  <c r="G19" i="6" l="1"/>
  <c r="N19" s="1"/>
  <c r="L18"/>
  <c r="K18"/>
  <c r="J18"/>
  <c r="H18"/>
  <c r="F18"/>
  <c r="E18"/>
  <c r="D18"/>
  <c r="C18"/>
  <c r="M17"/>
  <c r="G17"/>
  <c r="N17" s="1"/>
  <c r="M16"/>
  <c r="G16"/>
  <c r="N16" s="1"/>
  <c r="M15"/>
  <c r="G15"/>
  <c r="N15" s="1"/>
  <c r="M14"/>
  <c r="G14"/>
  <c r="N14" s="1"/>
  <c r="M13"/>
  <c r="G13"/>
  <c r="N13" s="1"/>
  <c r="M12"/>
  <c r="G12"/>
  <c r="N12" s="1"/>
  <c r="M11"/>
  <c r="G11"/>
  <c r="N11" s="1"/>
  <c r="M10"/>
  <c r="G10"/>
  <c r="G18" s="1"/>
  <c r="M9"/>
  <c r="M18" s="1"/>
  <c r="G9"/>
  <c r="N9" s="1"/>
  <c r="F17" i="13"/>
  <c r="E9" i="12"/>
  <c r="N10" i="6" l="1"/>
  <c r="N18" s="1"/>
  <c r="C12" i="14"/>
  <c r="B12"/>
  <c r="D22"/>
  <c r="D23" i="3"/>
  <c r="D25"/>
  <c r="D27"/>
  <c r="D21" s="1"/>
  <c r="G19" i="13"/>
  <c r="B18"/>
  <c r="C27" i="3"/>
  <c r="F16" i="13"/>
  <c r="F8"/>
  <c r="M15" i="16"/>
  <c r="M12"/>
  <c r="M8"/>
  <c r="E28" i="2"/>
  <c r="E14"/>
  <c r="B14"/>
  <c r="B29" s="1"/>
  <c r="B28"/>
  <c r="I42" i="18"/>
  <c r="G42"/>
  <c r="E9" i="10"/>
  <c r="E8"/>
  <c r="E10" s="1"/>
  <c r="F8"/>
  <c r="J8" i="16"/>
  <c r="C21" i="3" l="1"/>
  <c r="D19"/>
  <c r="F15" i="13"/>
  <c r="C18"/>
  <c r="E18" i="2" l="1"/>
  <c r="E14" i="12" l="1"/>
  <c r="E13"/>
  <c r="E8" i="16" l="1"/>
  <c r="M20"/>
  <c r="D17" i="7" l="1"/>
  <c r="C17"/>
  <c r="J11"/>
  <c r="E12"/>
  <c r="J12" s="1"/>
  <c r="E18" i="11"/>
  <c r="C18"/>
  <c r="F18" i="2" l="1"/>
  <c r="C17" i="5" l="1"/>
  <c r="C23"/>
  <c r="C25" s="1"/>
  <c r="D17"/>
  <c r="D23"/>
  <c r="D18" i="13" l="1"/>
  <c r="C23" i="3" s="1"/>
  <c r="B11" i="21" l="1"/>
  <c r="B12" s="1"/>
  <c r="B14" s="1"/>
  <c r="E12" i="12" l="1"/>
  <c r="I29" i="15" l="1"/>
  <c r="G29" l="1"/>
  <c r="F32" i="12" l="1"/>
  <c r="F36" s="1"/>
  <c r="C32"/>
  <c r="C36" s="1"/>
  <c r="E30"/>
  <c r="E29"/>
  <c r="E28"/>
  <c r="E27"/>
  <c r="E26"/>
  <c r="E32" l="1"/>
  <c r="E36" s="1"/>
  <c r="F18"/>
  <c r="F23" s="1"/>
  <c r="C18" l="1"/>
  <c r="C23" s="1"/>
  <c r="E17"/>
  <c r="E16" l="1"/>
  <c r="E15"/>
  <c r="E11"/>
  <c r="E10"/>
  <c r="E18" l="1"/>
  <c r="E23" s="1"/>
  <c r="E13" i="11" l="1"/>
  <c r="C13"/>
  <c r="E11" l="1"/>
  <c r="E20" s="1"/>
  <c r="D15" i="3" s="1"/>
  <c r="C11" i="11"/>
  <c r="C20" s="1"/>
  <c r="C15" i="3" l="1"/>
  <c r="F14" i="10"/>
  <c r="E14"/>
  <c r="D14"/>
  <c r="C14"/>
  <c r="B14"/>
  <c r="D10" l="1"/>
  <c r="B10"/>
  <c r="F10" s="1"/>
  <c r="F9"/>
  <c r="C10" l="1"/>
  <c r="G22" i="8"/>
  <c r="F22"/>
  <c r="E22"/>
  <c r="C22" l="1"/>
  <c r="C21" l="1"/>
  <c r="C15" l="1"/>
  <c r="E13"/>
  <c r="J17" i="7"/>
  <c r="E17"/>
  <c r="B17"/>
  <c r="B18" l="1"/>
  <c r="E18" s="1"/>
  <c r="J18" s="1"/>
  <c r="J19"/>
  <c r="E19" s="1"/>
  <c r="B19" s="1"/>
  <c r="E15" i="8"/>
  <c r="F13"/>
  <c r="F21" l="1"/>
  <c r="E21" s="1"/>
  <c r="F15"/>
  <c r="G13"/>
  <c r="G21" l="1"/>
  <c r="G15"/>
  <c r="E18" i="13" l="1"/>
  <c r="C25" i="3" s="1"/>
  <c r="F14" i="13"/>
  <c r="F18" s="1"/>
  <c r="F13"/>
  <c r="F12"/>
  <c r="F11"/>
  <c r="F10"/>
  <c r="F9" l="1"/>
  <c r="D13" i="5"/>
  <c r="D25" s="1"/>
  <c r="C13"/>
  <c r="D27" l="1"/>
  <c r="C27" s="1"/>
  <c r="N20" i="16" l="1"/>
  <c r="J20" l="1"/>
  <c r="J19" l="1"/>
  <c r="J18"/>
  <c r="J17"/>
  <c r="M17" l="1"/>
  <c r="M19"/>
  <c r="G14"/>
  <c r="M14" s="1"/>
  <c r="L12"/>
  <c r="K12"/>
  <c r="I12"/>
  <c r="H12"/>
  <c r="F12"/>
  <c r="D12"/>
  <c r="D21" s="1"/>
  <c r="C12"/>
  <c r="C21" s="1"/>
  <c r="B12"/>
  <c r="B21" s="1"/>
  <c r="J12" l="1"/>
  <c r="J21" s="1"/>
  <c r="I21" s="1"/>
  <c r="H21" s="1"/>
  <c r="E12" l="1"/>
  <c r="G8"/>
  <c r="F28" i="2"/>
  <c r="I25" i="15" s="1"/>
  <c r="G25"/>
  <c r="C28" i="2"/>
  <c r="F14"/>
  <c r="I18" i="15" s="1"/>
  <c r="G17" l="1"/>
  <c r="B9"/>
  <c r="G12" i="16"/>
  <c r="G21" s="1"/>
  <c r="F21" s="1"/>
  <c r="N8"/>
  <c r="N12" s="1"/>
  <c r="G18" i="15"/>
  <c r="E19" i="2"/>
  <c r="F19"/>
  <c r="C14"/>
  <c r="I43" i="18"/>
  <c r="E21" i="16" l="1"/>
  <c r="I17" i="15"/>
  <c r="J17" s="1"/>
  <c r="D9"/>
  <c r="C29" i="2"/>
  <c r="I24" i="15"/>
  <c r="J24" s="1"/>
  <c r="F29" i="2"/>
  <c r="G24" i="15"/>
  <c r="H24" s="1"/>
  <c r="B11"/>
  <c r="E29" i="2"/>
  <c r="M21" i="16"/>
  <c r="N21"/>
  <c r="H17" i="15"/>
  <c r="G43" i="18"/>
  <c r="L21" i="16" l="1"/>
  <c r="K21" s="1"/>
  <c r="C19" i="3"/>
  <c r="D17"/>
  <c r="D29" s="1"/>
  <c r="C17"/>
  <c r="D11" i="15"/>
  <c r="C29" i="3" l="1"/>
  <c r="D30"/>
  <c r="I28" i="15" s="1"/>
  <c r="C30" i="3"/>
  <c r="D33" l="1"/>
  <c r="G28" i="15"/>
  <c r="H28" s="1"/>
  <c r="C33" i="3"/>
</calcChain>
</file>

<file path=xl/sharedStrings.xml><?xml version="1.0" encoding="utf-8"?>
<sst xmlns="http://schemas.openxmlformats.org/spreadsheetml/2006/main" count="633" uniqueCount="414">
  <si>
    <t>ACTIVO</t>
  </si>
  <si>
    <t>PASIVO</t>
  </si>
  <si>
    <t>ACTIVO CORRIENTE</t>
  </si>
  <si>
    <t>ACTIVO NO CORRIENTE</t>
  </si>
  <si>
    <t>Total del Activo Corriente</t>
  </si>
  <si>
    <t>PASIVO CORRRIENTE</t>
  </si>
  <si>
    <t>Total del Pasivo Corriente</t>
  </si>
  <si>
    <t>Total del Activo no Corriente</t>
  </si>
  <si>
    <t>Total del Activo</t>
  </si>
  <si>
    <t xml:space="preserve">PASIVO NO CORRIENTE </t>
  </si>
  <si>
    <t>Total del Pasivo no Corriente</t>
  </si>
  <si>
    <t xml:space="preserve">Total del Pasivo </t>
  </si>
  <si>
    <t>Total del Pasivo y Patrimonio Neto</t>
  </si>
  <si>
    <t xml:space="preserve">Ejercicio Finalizado el </t>
  </si>
  <si>
    <t>Impuesto a la Renta</t>
  </si>
  <si>
    <t>RUBROS</t>
  </si>
  <si>
    <t>PRIMAS DE EMISION</t>
  </si>
  <si>
    <t>APORTES NO CAPITALIZ.</t>
  </si>
  <si>
    <t>REVALUOS</t>
  </si>
  <si>
    <t>TOTAL</t>
  </si>
  <si>
    <t>RESERVA LEGAL</t>
  </si>
  <si>
    <t>OTRAS RESERVAS</t>
  </si>
  <si>
    <t>TOTAL DEL PATRIMONIO NETO</t>
  </si>
  <si>
    <t xml:space="preserve">EJERCICIO FINALIZADO EL </t>
  </si>
  <si>
    <t>Saldo al inicio del ejercicio</t>
  </si>
  <si>
    <t>Según estados contables del ejercicio anterior</t>
  </si>
  <si>
    <t>Ajustes del saldo (Nota_)</t>
  </si>
  <si>
    <t>Saldos ajustados</t>
  </si>
  <si>
    <t>Otras Reservas</t>
  </si>
  <si>
    <t xml:space="preserve">Ejercicio finalizado el </t>
  </si>
  <si>
    <t>Utilidad del ejercicio</t>
  </si>
  <si>
    <t xml:space="preserve">PATRIMONIO NETO </t>
  </si>
  <si>
    <t>Total del Patrimonio Neto</t>
  </si>
  <si>
    <t>Sindico</t>
  </si>
  <si>
    <t>CONCEPTOS</t>
  </si>
  <si>
    <t>Utilidad Bruta</t>
  </si>
  <si>
    <t>INGRESOS OPERATIVOS</t>
  </si>
  <si>
    <t>INGRESOS NO OPERATIVOS</t>
  </si>
  <si>
    <t>Utilidad Neta antes del impuesto</t>
  </si>
  <si>
    <t xml:space="preserve">ESTADO DE VARIACION DEL  DEL PATRIMONIO NETO </t>
  </si>
  <si>
    <t>RESULTADOS DEL EJERCICIO</t>
  </si>
  <si>
    <t>RESULTADO ACUMULADO</t>
  </si>
  <si>
    <t>FLUJO DE EFECTIVO POR ACTIVIDADES OPERATIVAS</t>
  </si>
  <si>
    <t>VENTAS NETAS( COBRO NETO)</t>
  </si>
  <si>
    <t>PAGO A PROVEEDORES LOCALES( PAGO NETO)</t>
  </si>
  <si>
    <t>PAGO A PROVEEDORES DEL EXTERIOR (PAGO NETO)</t>
  </si>
  <si>
    <t>EFECTIVO PAGADO A EMPLEADOS</t>
  </si>
  <si>
    <t>EFECTIVO GENERADO(USADO) POR OTRAS ACTIVIDADES OPERATIVAS</t>
  </si>
  <si>
    <t>PAGO DE IMPUESTOS</t>
  </si>
  <si>
    <t>EFECTIVO NETO POR ACTIVIDADES OPERATIVAS</t>
  </si>
  <si>
    <t>FLUJO DE EFECTIVO POR ACTIVIDADES DE INVERSION</t>
  </si>
  <si>
    <t>AUMENTO /DISMINUCION NETO/A DE INVERSIONES TEMPORARIAS</t>
  </si>
  <si>
    <t>AUMENTO /DISMINUCION NETO/A PROPIEDAD PLANTA Y EQUIPO</t>
  </si>
  <si>
    <t>EFECTIVO NETO POR ACTIVIDADES DE INVERSION</t>
  </si>
  <si>
    <t>FLUJO DE EFECTIVO POR ACTIVIDADES DE FINANCIAMIENTO</t>
  </si>
  <si>
    <t>APORTE DE CAPITAL</t>
  </si>
  <si>
    <t>AUMENTO/DISMINUCION NETO/A DE PRESTAMO</t>
  </si>
  <si>
    <t>DIVIDENDOS PAGADOS</t>
  </si>
  <si>
    <t>AUMENTO /DISMINUCION NETO/A DE INTERES</t>
  </si>
  <si>
    <t>EFECTIVO NETO POR ACTIVIDADES DE FINANCIAMIENTO</t>
  </si>
  <si>
    <t>EFECTIVO DE LA GANANCIA O PERDIDA POR DIFERENCIA DE TIPO DE CAMBIO</t>
  </si>
  <si>
    <t>AUMENTO/ DISMINUCION NETO/A DE EFECTIOS Y SUS EQUIVALENTES</t>
  </si>
  <si>
    <t>EFECTIVO Y SUS EQUIVALENTES AL COMIENZO DEL PERIODO</t>
  </si>
  <si>
    <t>EFECTIVO Y SUS EQUIVALENTES AL CIERRE DEL PERIODO</t>
  </si>
  <si>
    <t>ESTADO DE FLUJO DE EFECTIVO</t>
  </si>
  <si>
    <t>Las notas y anexos que se acompañan son parte integrante de los Estados Contables</t>
  </si>
  <si>
    <t xml:space="preserve">ESTADO DE SITUACION PATRIMONIAL </t>
  </si>
  <si>
    <t>BALANCE GENERAL</t>
  </si>
  <si>
    <t>(Expresado en Guaranies)</t>
  </si>
  <si>
    <t>CUENTAS</t>
  </si>
  <si>
    <t>VALORES DE ORIGEN</t>
  </si>
  <si>
    <t>Al inicio</t>
  </si>
  <si>
    <t>del periodo</t>
  </si>
  <si>
    <t>Alta y transf</t>
  </si>
  <si>
    <t>Al cierre</t>
  </si>
  <si>
    <t>Acumuladas al inicio del periodo</t>
  </si>
  <si>
    <t xml:space="preserve">AMORTIZACIONES </t>
  </si>
  <si>
    <t>Altas del periodo</t>
  </si>
  <si>
    <t>Bajas del periodo</t>
  </si>
  <si>
    <t>Acumuladas al cierre del periodo</t>
  </si>
  <si>
    <t>Neto Resultante</t>
  </si>
  <si>
    <t>( Expresado en Guaranies)</t>
  </si>
  <si>
    <t>ACTIVO INTANGIBLES</t>
  </si>
  <si>
    <t>AMORTIZACIONES</t>
  </si>
  <si>
    <t>INVERSIONES, ACCIONES, DEBENTURES Y OTROS TITULOS EMITIDOS EN SERIE</t>
  </si>
  <si>
    <t>PARTICIPACION EN OTRAS SOCIEDADES</t>
  </si>
  <si>
    <t>Denominacion y caracteristicas de los Valores Emisor</t>
  </si>
  <si>
    <t>Clase</t>
  </si>
  <si>
    <t>Valor Nominal Unitario</t>
  </si>
  <si>
    <t>Cantidad</t>
  </si>
  <si>
    <t>Valor Nominal Total</t>
  </si>
  <si>
    <t>Valor Patrimonial Total</t>
  </si>
  <si>
    <t>Valor de Libros</t>
  </si>
  <si>
    <t>Valor de Cotizacion</t>
  </si>
  <si>
    <t>Informacion sobre el Emisor</t>
  </si>
  <si>
    <t xml:space="preserve">% de Participacion </t>
  </si>
  <si>
    <t>Actividades Principal</t>
  </si>
  <si>
    <t>Capital</t>
  </si>
  <si>
    <t>Según Ultimo Balance</t>
  </si>
  <si>
    <t>Resultado</t>
  </si>
  <si>
    <t>P. Neto</t>
  </si>
  <si>
    <t>Total Ejercicio Actual</t>
  </si>
  <si>
    <t>Total Ejercicio Anterior</t>
  </si>
  <si>
    <t>Inversiones Permanentes</t>
  </si>
  <si>
    <t>OTRAS INVERSIONES</t>
  </si>
  <si>
    <t>Cuentas</t>
  </si>
  <si>
    <t>Valor de Costo</t>
  </si>
  <si>
    <t>Amortizacion</t>
  </si>
  <si>
    <t>Valor Registrado Año Actual</t>
  </si>
  <si>
    <t>Valor Registrado Año Anterior</t>
  </si>
  <si>
    <t>Inversiones</t>
  </si>
  <si>
    <t>Corrientes</t>
  </si>
  <si>
    <t>Sub Total</t>
  </si>
  <si>
    <t xml:space="preserve">Inversiones a Capitalizar </t>
  </si>
  <si>
    <t>No corrientes</t>
  </si>
  <si>
    <t>Sub total</t>
  </si>
  <si>
    <t>Totales del ejercicio</t>
  </si>
  <si>
    <t>PREVISIONES</t>
  </si>
  <si>
    <t>Rubro</t>
  </si>
  <si>
    <t>Saldo al inicio del Ejercicio</t>
  </si>
  <si>
    <t>Constitucion</t>
  </si>
  <si>
    <t>Desafectacion Aplicación</t>
  </si>
  <si>
    <t>Saldo al cierre Ejercicio Actual</t>
  </si>
  <si>
    <t>Saldo al cierre Ejercicio Anterior</t>
  </si>
  <si>
    <t>Total</t>
  </si>
  <si>
    <t>COSTO DE MERCADERIAS O PRODUCTOS VENDIDOS</t>
  </si>
  <si>
    <t>O SERVICIOS PRESTADOS</t>
  </si>
  <si>
    <t>DETALLE</t>
  </si>
  <si>
    <t>I. COSTO DE MERCADERIAS O PRODUCTOS VENDIDOS</t>
  </si>
  <si>
    <t>Existencia al comienzo del periodo</t>
  </si>
  <si>
    <t>Compras del Periodo y/o Transferencias</t>
  </si>
  <si>
    <t>Existencias al cierre del periodo</t>
  </si>
  <si>
    <t>Costos de Mercaderias o Productos Vendidos</t>
  </si>
  <si>
    <t>Total Activo Corriente</t>
  </si>
  <si>
    <t>Total Activo No Corriente</t>
  </si>
  <si>
    <t>Pasivo Corriente</t>
  </si>
  <si>
    <t>Total Pasivo Corriente</t>
  </si>
  <si>
    <t>Total Pasivo No Corriente</t>
  </si>
  <si>
    <t>INFORMACION REQUERIDA SOBRE COSTOS Y GASTOS</t>
  </si>
  <si>
    <t>Gastos de Administracion</t>
  </si>
  <si>
    <t>DATOS ESTADISTICOS</t>
  </si>
  <si>
    <t>ACUMULADO AL FIN DEL PERIODO</t>
  </si>
  <si>
    <t>INDICADORES OPERATIVOS</t>
  </si>
  <si>
    <t>Cantidad de Empleados y Obreros</t>
  </si>
  <si>
    <t>Consumo de Energia (en guaranies)</t>
  </si>
  <si>
    <t>Cantidad de Sucursales</t>
  </si>
  <si>
    <t>INDICES ECONOMICOS- FINANCIEROS</t>
  </si>
  <si>
    <t>ACUMULADO AL FINAL DEL PERIODOS</t>
  </si>
  <si>
    <t>INDICES</t>
  </si>
  <si>
    <t>LIQUIDEZ (1)</t>
  </si>
  <si>
    <t>1) Activo Corriente</t>
  </si>
  <si>
    <t>2) Total de Pasivo</t>
  </si>
  <si>
    <t>Patrimonio Neto</t>
  </si>
  <si>
    <t>Patrimonio Neto excluido el Resultado del periodo</t>
  </si>
  <si>
    <t xml:space="preserve">…………………………………                                              </t>
  </si>
  <si>
    <t>……………………………….</t>
  </si>
  <si>
    <t>………………………..</t>
  </si>
  <si>
    <t>Hugo Alfredo Yubi</t>
  </si>
  <si>
    <t>Maria del Carmen Paredes</t>
  </si>
  <si>
    <t>…………………..</t>
  </si>
  <si>
    <t>………………………………</t>
  </si>
  <si>
    <t>Muebles y equipos</t>
  </si>
  <si>
    <t>Herramientas y equipos</t>
  </si>
  <si>
    <t>Rodados</t>
  </si>
  <si>
    <t>Maquinas impresoras</t>
  </si>
  <si>
    <t>Equipos de informatica</t>
  </si>
  <si>
    <t>Equipos de comunicación</t>
  </si>
  <si>
    <t>Construcciones</t>
  </si>
  <si>
    <t>Sistemas Informaticos</t>
  </si>
  <si>
    <t>Inmuebles</t>
  </si>
  <si>
    <t>NO APLICABLE</t>
  </si>
  <si>
    <t>Nro</t>
  </si>
  <si>
    <t>…………………………………</t>
  </si>
  <si>
    <t>Llave de Local</t>
  </si>
  <si>
    <t>Registro de Marcas</t>
  </si>
  <si>
    <t>PROPIEDAD PLANTA Y EQUIPOS</t>
  </si>
  <si>
    <t>Deducidas del Activo</t>
  </si>
  <si>
    <t>Incluidas en  el Pasivo</t>
  </si>
  <si>
    <t>Mercaderias de Reventa</t>
  </si>
  <si>
    <t>Materia primas y materiales</t>
  </si>
  <si>
    <t>Otros</t>
  </si>
  <si>
    <t>Mercaderia de reventa</t>
  </si>
  <si>
    <t>Moneda Extranjera</t>
  </si>
  <si>
    <t>Moneda Local</t>
  </si>
  <si>
    <t>Monto</t>
  </si>
  <si>
    <t>Cambio Vigente</t>
  </si>
  <si>
    <t>US$</t>
  </si>
  <si>
    <t xml:space="preserve">PASIVO </t>
  </si>
  <si>
    <t>Total  Pasivo</t>
  </si>
  <si>
    <t>Total ACTIVO</t>
  </si>
  <si>
    <t>Gastos operacionales</t>
  </si>
  <si>
    <t>TOTALES</t>
  </si>
  <si>
    <t>Remuneraciones de Administradores, Directores, Sindicos y Consejo de Vigilancia</t>
  </si>
  <si>
    <t>Honorarios y Remuneracion por Servicios</t>
  </si>
  <si>
    <t>Sueldos al Personal</t>
  </si>
  <si>
    <t>Contribuciones Sociales</t>
  </si>
  <si>
    <t>Gastos de Publicidad y Propaganda</t>
  </si>
  <si>
    <t>Intereses, Multas y Recargos Impositivos</t>
  </si>
  <si>
    <t>Impuestos tasas y Contribuciones Impuesto a la Renta</t>
  </si>
  <si>
    <t>Intereses a Bancos e Instituciones Financieras</t>
  </si>
  <si>
    <t>Otros Gastos</t>
  </si>
  <si>
    <t>Volumen de Ventas( en unidades)</t>
  </si>
  <si>
    <t>Volumen de Ventas ( en guaranies)</t>
  </si>
  <si>
    <t>Costos de las mercaderias (servicios) vendidas ( Anexo F)</t>
  </si>
  <si>
    <t>Gastos de Operativos y Comercializacion(Anexo H)</t>
  </si>
  <si>
    <t>Gastos de administracion(Anexo H)</t>
  </si>
  <si>
    <t>ANEXO A</t>
  </si>
  <si>
    <t>ANEXO C</t>
  </si>
  <si>
    <t>ANEXO D</t>
  </si>
  <si>
    <t>ANEXO E</t>
  </si>
  <si>
    <t>ANEXO F</t>
  </si>
  <si>
    <t>ANEXO G</t>
  </si>
  <si>
    <t>ANEXO H</t>
  </si>
  <si>
    <t>ANEXO I</t>
  </si>
  <si>
    <t>ANEXO J</t>
  </si>
  <si>
    <t>GANANCIAS RESERVADAS</t>
  </si>
  <si>
    <t>Disponibilidades (Nota 3)</t>
  </si>
  <si>
    <t>APORTE DE LOS SOCIOS</t>
  </si>
  <si>
    <t xml:space="preserve">ESTADO DE RESULTADOS  </t>
  </si>
  <si>
    <t>Totales al 31/12/2014</t>
  </si>
  <si>
    <t>Total ejercicio 31/12/2014</t>
  </si>
  <si>
    <t>CAPITAL INTEGRADO</t>
  </si>
  <si>
    <t>Presidente</t>
  </si>
  <si>
    <t>……………………………</t>
  </si>
  <si>
    <t>ANEXO B</t>
  </si>
  <si>
    <t>ACTIVOS Y PASIVOS EN MONEDAS EXTRANJERAS( Expresado en Guaranies)</t>
  </si>
  <si>
    <t>DISPONIBILIDADES</t>
  </si>
  <si>
    <t>ANTICIPOS</t>
  </si>
  <si>
    <t>PASIVO CORRIENTE</t>
  </si>
  <si>
    <t>DEUDAS DEL EXTERIOR</t>
  </si>
  <si>
    <t>PASIVO NO CORRIENTE</t>
  </si>
  <si>
    <t>Denominacion:</t>
  </si>
  <si>
    <t>MATIZ SOCIEDAD ANONIMA EMISORA</t>
  </si>
  <si>
    <t>Domicilio Legal:</t>
  </si>
  <si>
    <t>Avd. Defensores del Chaco Nro.1492 c/ Padre Rigual Asuncion, Paraguay</t>
  </si>
  <si>
    <t>Actividad Principal:</t>
  </si>
  <si>
    <t>Importacion- Venta de insumos publicitarios y serigrafico</t>
  </si>
  <si>
    <t>Inscripcion en el Registro Publico de Comercio:</t>
  </si>
  <si>
    <t>Composicion del Capital: Por acciones ordinarias nominativas</t>
  </si>
  <si>
    <t>Acciones</t>
  </si>
  <si>
    <t>Nominativas</t>
  </si>
  <si>
    <t>Hugo Yubi</t>
  </si>
  <si>
    <t>Contadora</t>
  </si>
  <si>
    <t>Inscripción en la Comisión Nacional de Valores:</t>
  </si>
  <si>
    <t>Fecha de Vencimiento del Estatuto Social:</t>
  </si>
  <si>
    <t>Tipo</t>
  </si>
  <si>
    <t>Voto Simple</t>
  </si>
  <si>
    <t>1 (uno)</t>
  </si>
  <si>
    <t>Capital Suscripto</t>
  </si>
  <si>
    <t>Capital Integrado</t>
  </si>
  <si>
    <t>Nro. de Voto por acción</t>
  </si>
  <si>
    <t>Sumas</t>
  </si>
  <si>
    <t>RENTABILIDAD (3)</t>
  </si>
  <si>
    <t>ENDEUDAMIENTO (2)</t>
  </si>
  <si>
    <t>Resultado antes del Impuesto a la Renta</t>
  </si>
  <si>
    <t>3)</t>
  </si>
  <si>
    <t>Año 2.113</t>
  </si>
  <si>
    <t>Revaluo del periodo</t>
  </si>
  <si>
    <t>Acumuladas al Inicio del periodo</t>
  </si>
  <si>
    <t>Amortizaciones del periodo</t>
  </si>
  <si>
    <t>Al cierre del periodo</t>
  </si>
  <si>
    <t>Altas y transf. del periodo</t>
  </si>
  <si>
    <t>APORTE APORTE NO CAPITALIZADO</t>
  </si>
  <si>
    <t>Revaluo</t>
  </si>
  <si>
    <t>Gastos   Bancarios</t>
  </si>
  <si>
    <t xml:space="preserve">Distribucion de resultados acumulados </t>
  </si>
  <si>
    <t xml:space="preserve">Banco Regional </t>
  </si>
  <si>
    <t>Banco Continental</t>
  </si>
  <si>
    <t>%</t>
  </si>
  <si>
    <t>Revalúo del Periodo</t>
  </si>
  <si>
    <t xml:space="preserve">Totales </t>
  </si>
  <si>
    <t>DEUDAS DEL LOCAL</t>
  </si>
  <si>
    <t xml:space="preserve">Beatriz Benitez </t>
  </si>
  <si>
    <t>Beatriz Benitez</t>
  </si>
  <si>
    <t xml:space="preserve">Reserva Legal </t>
  </si>
  <si>
    <t xml:space="preserve">Suscripcion  acciones ordinarias </t>
  </si>
  <si>
    <t>Banco Sudameris Caja de ahorro</t>
  </si>
  <si>
    <t>Banco Bancop Cta. Cte.</t>
  </si>
  <si>
    <t>CLIENTES</t>
  </si>
  <si>
    <t>Deudas Financieras (Nota 19)</t>
  </si>
  <si>
    <t>Capital  Integrado (Nota 20 )</t>
  </si>
  <si>
    <t>Aportes realizado a  Integrar (Nota 21)</t>
  </si>
  <si>
    <t>Fondo de Reserva Legal. ( Nota 22)</t>
  </si>
  <si>
    <t>Reserva de Revaluo. (Nota 22)</t>
  </si>
  <si>
    <t>Reserva Tecnica. (Nota 22)</t>
  </si>
  <si>
    <t>Resultado del ejercicio anterior. (Nota 23)</t>
  </si>
  <si>
    <t>Utilidad del ejercicio. (Nota 23)</t>
  </si>
  <si>
    <t>Ventas  Netas  (Nota24)</t>
  </si>
  <si>
    <t>Otros Ingresos (Nota 25)</t>
  </si>
  <si>
    <t>Gastos Bancarios (Anexo H) (Nota 26)</t>
  </si>
  <si>
    <t>Banco Continental Caja de ahorro</t>
  </si>
  <si>
    <t>Aumento de Capital</t>
  </si>
  <si>
    <t>Gastos de Ventas</t>
  </si>
  <si>
    <t>Banco Atlas Caja de Ahorro</t>
  </si>
  <si>
    <t>Composición de la Cartera de Créditos</t>
  </si>
  <si>
    <t>Situación</t>
  </si>
  <si>
    <t>Monto (en G.)</t>
  </si>
  <si>
    <t>(En G.)</t>
  </si>
  <si>
    <t>(En %)</t>
  </si>
  <si>
    <t>A- Total Cartera no Vencida</t>
  </si>
  <si>
    <t>Composición Cartera Vencida</t>
  </si>
  <si>
    <t xml:space="preserve"> Normal</t>
  </si>
  <si>
    <t xml:space="preserve"> En Gestión de Cobro</t>
  </si>
  <si>
    <t xml:space="preserve"> En Gestión de Cobro Judicial</t>
  </si>
  <si>
    <t>Creditos Incobrable</t>
  </si>
  <si>
    <t>B. Cartera Vencida</t>
  </si>
  <si>
    <t>TOTAL DE LA CARTERA (A+B)</t>
  </si>
  <si>
    <t>Observaciones</t>
  </si>
  <si>
    <t>Criterios de Clasificación Utilizados</t>
  </si>
  <si>
    <t>Normal</t>
  </si>
  <si>
    <t>1día a 30 días de atrasos</t>
  </si>
  <si>
    <t>En Gestión de Cobro</t>
  </si>
  <si>
    <t>31 día a 90 días de atrasos</t>
  </si>
  <si>
    <t>En Gestión de Cobro Judicial</t>
  </si>
  <si>
    <t>de 91 días  a mas días de atraso</t>
  </si>
  <si>
    <t>Créditos Incobrables</t>
  </si>
  <si>
    <t>de 1083 días de atraso</t>
  </si>
  <si>
    <t>AL 31/12/2018</t>
  </si>
  <si>
    <t>Depreciaciones(Anexo A)</t>
  </si>
  <si>
    <t>Totales al 31/12/2018</t>
  </si>
  <si>
    <t>Creditos por Ventas (Nota 4)</t>
  </si>
  <si>
    <t>Otros Creditos ( Nota 5)</t>
  </si>
  <si>
    <t>Bienes de cambio ( Nota 6)</t>
  </si>
  <si>
    <t>Otros Activos ( Nota  7)</t>
  </si>
  <si>
    <t>Creditos por Ventas ( Nota 8 )</t>
  </si>
  <si>
    <t>Bienes de Cambio ( Nota 9 )</t>
  </si>
  <si>
    <t>Bienes de Uso  Anexo A (Nota 10)</t>
  </si>
  <si>
    <t>Activos Intangibles ( Nota 11) Anexo B</t>
  </si>
  <si>
    <t>Cuenta a Pagar  (Nota 12)</t>
  </si>
  <si>
    <t>Deudas Financieras y Bancarias (Nota 13 )</t>
  </si>
  <si>
    <t>Remuneraciones y Cargas Sociales a Pagar (Nota 14)</t>
  </si>
  <si>
    <t>Cargas Fiscales a Pagar(Nota 15 )</t>
  </si>
  <si>
    <t>Otros Pasivos(Nota 16 )</t>
  </si>
  <si>
    <t>Provisiones (Nota 17)</t>
  </si>
  <si>
    <t>Inversiones temporarias</t>
  </si>
  <si>
    <t>(-) Previsiones al 31/03/2019</t>
  </si>
  <si>
    <t>Total Neto Cartera de Crédito al 31/03/2019</t>
  </si>
  <si>
    <t>Composición de la Cartera de Créditos al 31 de marzo del 2019</t>
  </si>
  <si>
    <t>50,89624226%</t>
  </si>
  <si>
    <t>31,38245001%</t>
  </si>
  <si>
    <t>17,72130773%</t>
  </si>
  <si>
    <t xml:space="preserve">Banco Bancop  </t>
  </si>
  <si>
    <t>Recaudación a Depositar CDE</t>
  </si>
  <si>
    <t>Cheques adelantados</t>
  </si>
  <si>
    <r>
      <t xml:space="preserve">Previsión Incobrables </t>
    </r>
    <r>
      <rPr>
        <b/>
        <sz val="11"/>
        <color rgb="FF000000"/>
        <rFont val="Times New Roman"/>
        <family val="1"/>
      </rPr>
      <t>(Nota 4)</t>
    </r>
  </si>
  <si>
    <r>
      <t xml:space="preserve">Previsión por Obsolescencia Inventario </t>
    </r>
    <r>
      <rPr>
        <b/>
        <sz val="11"/>
        <color rgb="FF000000"/>
        <rFont val="Times New Roman"/>
        <family val="1"/>
      </rPr>
      <t>(Nota 6)</t>
    </r>
  </si>
  <si>
    <t xml:space="preserve">   Propiedad Planta y Equipos</t>
  </si>
  <si>
    <t>Equipos de informática</t>
  </si>
  <si>
    <t>Sistemas Informáticos</t>
  </si>
  <si>
    <t>Depreciación Acumulada</t>
  </si>
  <si>
    <t xml:space="preserve">GASTOS OPERATIVOS </t>
  </si>
  <si>
    <t xml:space="preserve">Ganancia (Perdida) del ejercicio según el estado de Resultados </t>
  </si>
  <si>
    <r>
      <t xml:space="preserve">Por el ejercicio anual </t>
    </r>
    <r>
      <rPr>
        <b/>
        <sz val="11"/>
        <color indexed="8"/>
        <rFont val="Arial"/>
        <family val="2"/>
      </rPr>
      <t>Nro.19</t>
    </r>
    <r>
      <rPr>
        <sz val="11"/>
        <color indexed="8"/>
        <rFont val="Arial"/>
        <family val="2"/>
      </rPr>
      <t xml:space="preserve"> iniciado el </t>
    </r>
    <r>
      <rPr>
        <b/>
        <sz val="11"/>
        <color indexed="8"/>
        <rFont val="Arial"/>
        <family val="2"/>
      </rPr>
      <t>1 de enero de 2019</t>
    </r>
    <r>
      <rPr>
        <sz val="11"/>
        <color indexed="8"/>
        <rFont val="Arial"/>
        <family val="2"/>
      </rPr>
      <t xml:space="preserve"> hasta el </t>
    </r>
    <r>
      <rPr>
        <b/>
        <sz val="11"/>
        <color indexed="8"/>
        <rFont val="Arial"/>
        <family val="2"/>
      </rPr>
      <t>30 de setiembre 2019</t>
    </r>
    <r>
      <rPr>
        <sz val="11"/>
        <color indexed="8"/>
        <rFont val="Arial"/>
        <family val="2"/>
      </rPr>
      <t>, presentado en forma comparativa con el ejercicio anterior.</t>
    </r>
  </si>
  <si>
    <r>
      <rPr>
        <b/>
        <sz val="11"/>
        <color indexed="8"/>
        <rFont val="Arial"/>
        <family val="2"/>
      </rPr>
      <t xml:space="preserve">Estatuto Social </t>
    </r>
    <r>
      <rPr>
        <sz val="11"/>
        <color indexed="8"/>
        <rFont val="Arial"/>
        <family val="2"/>
      </rPr>
      <t xml:space="preserve">segun Escritura Pública Nro. 9 Folio 19 y sgtes del Protocolo de Contratos Comerciales Sección “A” en fecha veinte y tres de mayo del dos mil cinco.- </t>
    </r>
    <r>
      <rPr>
        <b/>
        <sz val="11"/>
        <color indexed="8"/>
        <rFont val="Arial"/>
        <family val="2"/>
      </rPr>
      <t>y sus modificaciones:</t>
    </r>
    <r>
      <rPr>
        <sz val="11"/>
        <color indexed="8"/>
        <rFont val="Arial"/>
        <family val="2"/>
      </rPr>
      <t xml:space="preserve"> </t>
    </r>
    <r>
      <rPr>
        <b/>
        <sz val="11"/>
        <color indexed="8"/>
        <rFont val="Arial"/>
        <family val="2"/>
      </rPr>
      <t xml:space="preserve">1ra. </t>
    </r>
    <r>
      <rPr>
        <sz val="11"/>
        <color indexed="8"/>
        <rFont val="Arial"/>
        <family val="2"/>
      </rPr>
      <t xml:space="preserve">Escritura Pública nro. 10 folio Nro. 19 y sgtes del Protocolo de la División Comercial Serie “B” en fecha veinte y cuatro de abril del año dos mil nueve.- </t>
    </r>
    <r>
      <rPr>
        <b/>
        <sz val="11"/>
        <color indexed="8"/>
        <rFont val="Arial"/>
        <family val="2"/>
      </rPr>
      <t>2da.</t>
    </r>
    <r>
      <rPr>
        <sz val="11"/>
        <color indexed="8"/>
        <rFont val="Arial"/>
        <family val="2"/>
      </rPr>
      <t xml:space="preserve"> Escritura Pública Nro.35 Folio Nro. 74 y sgtes  del Protocolo de la División Civil Serie “B” en fecha  catorce de mayo del dos mil diez.-</t>
    </r>
    <r>
      <rPr>
        <b/>
        <sz val="11"/>
        <color indexed="8"/>
        <rFont val="Arial"/>
        <family val="2"/>
      </rPr>
      <t>3ra.</t>
    </r>
    <r>
      <rPr>
        <sz val="11"/>
        <color indexed="8"/>
        <rFont val="Arial"/>
        <family val="2"/>
      </rPr>
      <t xml:space="preserve"> Escritura Pública Nro. 60 Folio Nro. 117 y sgte del Protocolo de la División Civil Serie “A”.- en fecha diez y nueve de abril del dos mil once.- </t>
    </r>
    <r>
      <rPr>
        <b/>
        <sz val="11"/>
        <color indexed="8"/>
        <rFont val="Arial"/>
        <family val="2"/>
      </rPr>
      <t>4ta.</t>
    </r>
    <r>
      <rPr>
        <sz val="11"/>
        <color indexed="8"/>
        <rFont val="Arial"/>
        <family val="2"/>
      </rPr>
      <t xml:space="preserve"> Escritura Pública Nro. 32 Folio Nro.69 y sgtes del Protocolo de la División Civil Serie “B”.-  en fecha diez y ocho de abril del año dos mil doce.-</t>
    </r>
    <r>
      <rPr>
        <b/>
        <sz val="11"/>
        <color indexed="8"/>
        <rFont val="Arial"/>
        <family val="2"/>
      </rPr>
      <t>5ta.</t>
    </r>
    <r>
      <rPr>
        <sz val="11"/>
        <color indexed="8"/>
        <rFont val="Arial"/>
        <family val="2"/>
      </rPr>
      <t xml:space="preserve"> Escritura Pública Nro.62 Folios 121 y sgtes en fecha diez y siete de abril del dos mil trece.- </t>
    </r>
    <r>
      <rPr>
        <b/>
        <sz val="11"/>
        <color indexed="8"/>
        <rFont val="Arial"/>
        <family val="2"/>
      </rPr>
      <t>6ta.</t>
    </r>
    <r>
      <rPr>
        <sz val="11"/>
        <color indexed="8"/>
        <rFont val="Arial"/>
        <family val="2"/>
      </rPr>
      <t xml:space="preserve"> Escritura Pública Nro. 41 Folios 103 y sgtes en fecha  veintidós de abril del dos mil catorce.-A través de la  Escritura Pública Nº 127 Folios 337 y sgtes en fecha trece de noviembre del dos mil catorce paso a denominarse MATIZ SOCIEDAD ANONIMA EMISORA como</t>
    </r>
    <r>
      <rPr>
        <b/>
        <sz val="11"/>
        <color indexed="8"/>
        <rFont val="Arial"/>
        <family val="2"/>
      </rPr>
      <t xml:space="preserve"> 7ta</t>
    </r>
    <r>
      <rPr>
        <sz val="11"/>
        <color indexed="8"/>
        <rFont val="Arial"/>
        <family val="2"/>
      </rPr>
      <t xml:space="preserve"> modificación inscripta en el Registro Público de Comercio bajo el Nro.1446 el doce de diciembre del año dos mil catorce.-</t>
    </r>
    <r>
      <rPr>
        <b/>
        <sz val="11"/>
        <color indexed="8"/>
        <rFont val="Arial"/>
        <family val="2"/>
      </rPr>
      <t>8ta</t>
    </r>
    <r>
      <rPr>
        <sz val="11"/>
        <color indexed="8"/>
        <rFont val="Arial"/>
        <family val="2"/>
      </rPr>
      <t xml:space="preserve">. A través de la  Escritura Pública Nº 127 Folios 337 y sgtes en fecha trece de noviembre del dos mil catorce pasó a denominarse MATIZ SOCIEDAD ANONIMA EMISORA.
</t>
    </r>
    <r>
      <rPr>
        <b/>
        <sz val="11"/>
        <color indexed="8"/>
        <rFont val="Arial"/>
        <family val="2"/>
      </rPr>
      <t>9na</t>
    </r>
    <r>
      <rPr>
        <sz val="11"/>
        <color indexed="8"/>
        <rFont val="Arial"/>
        <family val="2"/>
      </rPr>
      <t xml:space="preserve">. Escritura Publica Nro 32 Folios 118 y siguientes de fecha diecisiete de mayo del añó dosmil diecinueve.-
</t>
    </r>
  </si>
  <si>
    <t>Por el ejercicio cerrado al  30 de setiembre de  2019. comparativo con el ejercicio finalizado al  31 de diciembre del 2018</t>
  </si>
  <si>
    <t>Por el ejercicio cerrado al  30 de setiembre del  2019. comparativo con el ejercicio finalizado al  31 de diciembre de 2018</t>
  </si>
  <si>
    <t>Saldos al 30/09/2019</t>
  </si>
  <si>
    <t>Disminucion Aporte a integrar</t>
  </si>
  <si>
    <t>Total ejercicio 30/09/2019</t>
  </si>
  <si>
    <t>Total ejercicio 30/09/2018</t>
  </si>
  <si>
    <t>Depreciaciones</t>
  </si>
  <si>
    <t>Por el ejercicio cerrado al  30 de setiembre de  2019. comparativo con el ejercicio finalizado al  30 de setiembre de 2018</t>
  </si>
  <si>
    <t>Por el ejercicio cerrado al  30 de setiembre del  2019. comparativo con el ejercicio finalizado al  30 setiembre del 2018</t>
  </si>
  <si>
    <t>Por el ejercicio cerrado al  30 de setiembre del  2019. comparativo con el ejercicio finalizado al  30 de setiembre del 2018</t>
  </si>
  <si>
    <t>Por el ejercicio cerrado al 30 de setiembre del  2019. Comparativo con el ejercicio finalizado al  30 de setiembre del 2018</t>
  </si>
  <si>
    <t>Por el ejercicio cerrado al 30 de setiembre del  2019. comparativo con el ejercicio finalizado al  31 de diciembre del 2018</t>
  </si>
  <si>
    <t>Totales al 30/09/2019</t>
  </si>
  <si>
    <t>Por el ejercicio cerrado al  30 de setiembre del  2019. comparativo con el ejercicio finalizado al 31 de diciembre del 2018</t>
  </si>
  <si>
    <t>Por el ejercicio cerrado al  30 de setiembre del  2019. comparativo con el ejercicio finalizado al  31 de diciembre del 2018</t>
  </si>
  <si>
    <t>Por el ejercicio cerrado al  30 de setiembre de 2019. comparativo con el ejercicio finalizado al  31 de diciembre de 2018</t>
  </si>
  <si>
    <t>AL 30/09/2019</t>
  </si>
  <si>
    <t>AL 30/09/2018</t>
  </si>
  <si>
    <t>Totales al 30/09/2018</t>
  </si>
  <si>
    <t>Cuentas a Pagar (Nota 18)</t>
  </si>
  <si>
    <t>Nro.16-08/11/2019</t>
  </si>
  <si>
    <t>Composicion del capital</t>
  </si>
  <si>
    <t>Guaranies 10.000.000.- cada una</t>
  </si>
  <si>
    <t>Acciones nominativas</t>
  </si>
  <si>
    <t>COMPOSICIÓN ACCIONARIA</t>
  </si>
  <si>
    <t>EMPRESA</t>
  </si>
  <si>
    <t xml:space="preserve">COMPOSICIÓN ACCIONARIA AL </t>
  </si>
  <si>
    <t>CAPITAL SUSCRIPTO</t>
  </si>
  <si>
    <t>CAPITAL EMITIDO</t>
  </si>
  <si>
    <t xml:space="preserve">VALOR NOMINAL DE LAS ACCIONES </t>
  </si>
  <si>
    <t>Gs.         10.000.000</t>
  </si>
  <si>
    <t>CAPITAL SUSCRIPTO E INTEGRADO AL 30 DE JUNIO DE 2019</t>
  </si>
  <si>
    <t xml:space="preserve">Nº </t>
  </si>
  <si>
    <t>ACCIONISTA</t>
  </si>
  <si>
    <t>SERIE</t>
  </si>
  <si>
    <t>Nº DE ACCIONES</t>
  </si>
  <si>
    <t xml:space="preserve">CANTIDAD DE ACCIONES </t>
  </si>
  <si>
    <t>CLASE</t>
  </si>
  <si>
    <t>TIPO</t>
  </si>
  <si>
    <t>VOTOS</t>
  </si>
  <si>
    <t xml:space="preserve">MONTO </t>
  </si>
  <si>
    <t xml:space="preserve">DEL </t>
  </si>
  <si>
    <t>AL</t>
  </si>
  <si>
    <r>
      <t>Partic.</t>
    </r>
    <r>
      <rPr>
        <sz val="12"/>
        <rFont val="Times New Roman"/>
        <family val="1"/>
      </rPr>
      <t/>
    </r>
  </si>
  <si>
    <t xml:space="preserve">Ord. Simples </t>
  </si>
  <si>
    <t xml:space="preserve">Nominativas </t>
  </si>
  <si>
    <t xml:space="preserve">    T O T A L     I N T E G R A D O</t>
  </si>
  <si>
    <t xml:space="preserve">Presidente </t>
  </si>
  <si>
    <t>MATIZ SAE</t>
  </si>
  <si>
    <t>30 de Setiembre de 2019</t>
  </si>
  <si>
    <r>
      <rPr>
        <u/>
        <sz val="12"/>
        <rFont val="Times New Roman"/>
        <family val="1"/>
      </rPr>
      <t xml:space="preserve">CAPITAL SOCIAL </t>
    </r>
    <r>
      <rPr>
        <sz val="12"/>
        <rFont val="Times New Roman"/>
        <family val="1"/>
      </rPr>
      <t>(de acuerdo al articulo 9to. de lo Estatutos Sociales del año 2019)</t>
    </r>
    <r>
      <rPr>
        <u/>
        <sz val="14"/>
        <rFont val="Times New Roman"/>
        <family val="1"/>
      </rPr>
      <t xml:space="preserve"> </t>
    </r>
  </si>
  <si>
    <t>Representado por 2.540 Acciones Ordinarias, Valor Nominal 10.000.000 cada uno.</t>
  </si>
  <si>
    <t>Gs.  27.420.000.000.-</t>
  </si>
  <si>
    <t>Gs.27.420.000.000.-</t>
  </si>
  <si>
    <t>Gs. 25.400.000.000.-</t>
  </si>
  <si>
    <t>I</t>
  </si>
  <si>
    <t>HUGO ALFREDO YUBI DAGOGLIANO</t>
  </si>
  <si>
    <t>PATRICIA JAZMIN GOIBURU DE YUBI</t>
  </si>
  <si>
    <t>Hugo Alfredo Yubi Dagoliano</t>
  </si>
  <si>
    <t>…………………………….</t>
  </si>
</sst>
</file>

<file path=xl/styles.xml><?xml version="1.0" encoding="utf-8"?>
<styleSheet xmlns="http://schemas.openxmlformats.org/spreadsheetml/2006/main">
  <numFmts count="8">
    <numFmt numFmtId="43" formatCode="_-* #,##0.00\ _€_-;\-* #,##0.00\ _€_-;_-* &quot;-&quot;??\ _€_-;_-@_-"/>
    <numFmt numFmtId="164" formatCode="_ * #,##0.00_ ;_ * \-#,##0.00_ ;_ * &quot;-&quot;??_ ;_ @_ "/>
    <numFmt numFmtId="165" formatCode="_(* #,##0_);_(* \(#,##0\);_(* &quot;-&quot;_);_(@_)"/>
    <numFmt numFmtId="166" formatCode="_(* #,##0.00_);_(* \(#,##0.00\);_(* &quot;-&quot;??_);_(@_)"/>
    <numFmt numFmtId="167" formatCode="_ * #,##0_ ;_ * \-#,##0_ ;_ * &quot;-&quot;??_ ;_ @_ "/>
    <numFmt numFmtId="168" formatCode="_(* #,##0_);_(* \(#,##0\);_(* \-??_);_(@_)"/>
    <numFmt numFmtId="169" formatCode="_(* #,##0.00_);_(* \(#,##0.00\);_(* &quot;-&quot;_);_(@_)"/>
    <numFmt numFmtId="170" formatCode="_-* #,##0\ _G_-;\-* #,##0\ _G_-;_-* &quot;-&quot;??\ _G_-;_-@_-"/>
  </numFmts>
  <fonts count="72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Times New Roman"/>
      <family val="1"/>
    </font>
    <font>
      <sz val="7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b/>
      <sz val="9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u/>
      <sz val="10"/>
      <color theme="1"/>
      <name val="Times New Roman"/>
      <family val="1"/>
    </font>
    <font>
      <u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20"/>
      <color theme="1"/>
      <name val="Times New Roman"/>
      <family val="1"/>
    </font>
    <font>
      <b/>
      <sz val="14"/>
      <name val="Times New Roman"/>
      <family val="1"/>
    </font>
    <font>
      <b/>
      <u/>
      <sz val="12"/>
      <name val="Times New Roman"/>
      <family val="1"/>
    </font>
    <font>
      <u/>
      <sz val="11"/>
      <color theme="1"/>
      <name val="Times New Roman"/>
      <family val="1"/>
    </font>
    <font>
      <b/>
      <u/>
      <sz val="11"/>
      <name val="Times New Roman"/>
      <family val="1"/>
    </font>
    <font>
      <b/>
      <i/>
      <sz val="11"/>
      <color theme="0" tint="-4.9989318521683403E-2"/>
      <name val="Times New Roman"/>
      <family val="1"/>
    </font>
    <font>
      <b/>
      <sz val="26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color rgb="FF000000"/>
      <name val="Times New Roman"/>
      <family val="1"/>
    </font>
    <font>
      <b/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Bitstream Vera Sans"/>
      <family val="2"/>
    </font>
    <font>
      <b/>
      <u/>
      <sz val="16"/>
      <name val="Times New Roman"/>
      <family val="1"/>
    </font>
    <font>
      <u/>
      <sz val="12"/>
      <name val="Times New Roman"/>
      <family val="1"/>
    </font>
    <font>
      <u/>
      <sz val="14"/>
      <name val="Times New Roman"/>
      <family val="1"/>
    </font>
    <font>
      <b/>
      <u/>
      <sz val="14"/>
      <name val="Times New Roman"/>
      <family val="1"/>
    </font>
    <font>
      <b/>
      <u/>
      <sz val="9"/>
      <name val="Times New Roman"/>
      <family val="1"/>
    </font>
    <font>
      <b/>
      <u/>
      <sz val="12"/>
      <color rgb="FFFF0000"/>
      <name val="Times New Roman"/>
      <family val="1"/>
    </font>
    <font>
      <u/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u/>
      <sz val="11"/>
      <name val="Times New Roman"/>
      <family val="1"/>
    </font>
    <font>
      <u/>
      <sz val="9"/>
      <name val="Times New Roman"/>
      <family val="1"/>
    </font>
  </fonts>
  <fills count="4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4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42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94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10" fillId="21" borderId="49" applyNumberFormat="0" applyAlignment="0" applyProtection="0"/>
    <xf numFmtId="0" fontId="11" fillId="22" borderId="50" applyNumberFormat="0" applyAlignment="0" applyProtection="0"/>
    <xf numFmtId="0" fontId="12" fillId="0" borderId="51" applyNumberFormat="0" applyFill="0" applyAlignment="0" applyProtection="0"/>
    <xf numFmtId="0" fontId="13" fillId="0" borderId="0" applyNumberFormat="0" applyFill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14" fillId="29" borderId="49" applyNumberFormat="0" applyAlignment="0" applyProtection="0"/>
    <xf numFmtId="0" fontId="3" fillId="0" borderId="0"/>
    <xf numFmtId="0" fontId="15" fillId="30" borderId="0" applyNumberFormat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31" borderId="0" applyNumberFormat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7" fillId="32" borderId="52" applyNumberFormat="0" applyFont="0" applyAlignment="0" applyProtection="0"/>
    <xf numFmtId="0" fontId="17" fillId="21" borderId="53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54" applyNumberFormat="0" applyFill="0" applyAlignment="0" applyProtection="0"/>
    <xf numFmtId="0" fontId="22" fillId="0" borderId="55" applyNumberFormat="0" applyFill="0" applyAlignment="0" applyProtection="0"/>
    <xf numFmtId="0" fontId="13" fillId="0" borderId="56" applyNumberFormat="0" applyFill="0" applyAlignment="0" applyProtection="0"/>
    <xf numFmtId="0" fontId="23" fillId="0" borderId="57" applyNumberFormat="0" applyFill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>
      <alignment vertical="top"/>
    </xf>
    <xf numFmtId="167" fontId="1" fillId="0" borderId="0" applyFont="0" applyFill="0" applyBorder="0" applyAlignment="0" applyProtection="0"/>
    <xf numFmtId="0" fontId="1" fillId="0" borderId="0">
      <alignment vertical="top"/>
    </xf>
    <xf numFmtId="167" fontId="1" fillId="0" borderId="0" applyFont="0" applyFill="0" applyBorder="0" applyAlignment="0" applyProtection="0"/>
    <xf numFmtId="0" fontId="1" fillId="0" borderId="0">
      <alignment vertical="top"/>
    </xf>
    <xf numFmtId="0" fontId="1" fillId="0" borderId="0">
      <alignment vertical="top"/>
    </xf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9" fillId="0" borderId="0"/>
    <xf numFmtId="170" fontId="59" fillId="0" borderId="0" applyFont="0" applyFill="0" applyBorder="0" applyAlignment="0" applyProtection="0"/>
  </cellStyleXfs>
  <cellXfs count="787">
    <xf numFmtId="0" fontId="0" fillId="0" borderId="0" xfId="0"/>
    <xf numFmtId="0" fontId="24" fillId="0" borderId="0" xfId="0" applyFont="1"/>
    <xf numFmtId="3" fontId="24" fillId="0" borderId="0" xfId="0" applyNumberFormat="1" applyFont="1"/>
    <xf numFmtId="0" fontId="26" fillId="0" borderId="4" xfId="0" applyFont="1" applyBorder="1"/>
    <xf numFmtId="0" fontId="24" fillId="0" borderId="4" xfId="0" applyFont="1" applyBorder="1" applyAlignment="1">
      <alignment horizontal="center"/>
    </xf>
    <xf numFmtId="0" fontId="24" fillId="0" borderId="0" xfId="0" applyFont="1" applyAlignment="1"/>
    <xf numFmtId="0" fontId="27" fillId="0" borderId="5" xfId="0" applyFont="1" applyFill="1" applyBorder="1"/>
    <xf numFmtId="0" fontId="27" fillId="0" borderId="6" xfId="0" applyFont="1" applyFill="1" applyBorder="1"/>
    <xf numFmtId="3" fontId="6" fillId="0" borderId="12" xfId="0" applyNumberFormat="1" applyFont="1" applyFill="1" applyBorder="1"/>
    <xf numFmtId="3" fontId="6" fillId="0" borderId="14" xfId="0" applyNumberFormat="1" applyFont="1" applyFill="1" applyBorder="1"/>
    <xf numFmtId="0" fontId="27" fillId="0" borderId="0" xfId="0" applyFont="1" applyFill="1" applyBorder="1"/>
    <xf numFmtId="3" fontId="6" fillId="0" borderId="0" xfId="0" applyNumberFormat="1" applyFont="1" applyFill="1" applyBorder="1"/>
    <xf numFmtId="3" fontId="6" fillId="0" borderId="10" xfId="0" applyNumberFormat="1" applyFont="1" applyFill="1" applyBorder="1"/>
    <xf numFmtId="0" fontId="27" fillId="0" borderId="0" xfId="0" applyFont="1" applyFill="1"/>
    <xf numFmtId="3" fontId="6" fillId="0" borderId="0" xfId="0" applyNumberFormat="1" applyFont="1" applyFill="1"/>
    <xf numFmtId="3" fontId="27" fillId="0" borderId="0" xfId="0" applyNumberFormat="1" applyFont="1" applyFill="1" applyAlignment="1">
      <alignment horizontal="left"/>
    </xf>
    <xf numFmtId="0" fontId="6" fillId="0" borderId="0" xfId="0" applyFont="1" applyFill="1"/>
    <xf numFmtId="0" fontId="30" fillId="0" borderId="5" xfId="0" applyFont="1" applyFill="1" applyBorder="1"/>
    <xf numFmtId="3" fontId="27" fillId="0" borderId="4" xfId="0" applyNumberFormat="1" applyFont="1" applyBorder="1"/>
    <xf numFmtId="0" fontId="27" fillId="0" borderId="4" xfId="0" applyFont="1" applyBorder="1"/>
    <xf numFmtId="3" fontId="27" fillId="0" borderId="0" xfId="0" applyNumberFormat="1" applyFont="1"/>
    <xf numFmtId="3" fontId="27" fillId="0" borderId="0" xfId="0" applyNumberFormat="1" applyFont="1" applyFill="1" applyBorder="1"/>
    <xf numFmtId="0" fontId="34" fillId="0" borderId="6" xfId="0" applyFont="1" applyFill="1" applyBorder="1"/>
    <xf numFmtId="0" fontId="34" fillId="0" borderId="5" xfId="0" applyFont="1" applyFill="1" applyBorder="1"/>
    <xf numFmtId="3" fontId="30" fillId="0" borderId="8" xfId="0" applyNumberFormat="1" applyFont="1" applyBorder="1"/>
    <xf numFmtId="3" fontId="30" fillId="0" borderId="0" xfId="0" applyNumberFormat="1" applyFont="1"/>
    <xf numFmtId="3" fontId="27" fillId="0" borderId="0" xfId="0" applyNumberFormat="1" applyFont="1" applyFill="1"/>
    <xf numFmtId="3" fontId="34" fillId="0" borderId="0" xfId="0" applyNumberFormat="1" applyFont="1" applyFill="1"/>
    <xf numFmtId="0" fontId="34" fillId="0" borderId="0" xfId="0" applyFont="1" applyFill="1"/>
    <xf numFmtId="0" fontId="27" fillId="0" borderId="12" xfId="0" applyFont="1" applyFill="1" applyBorder="1"/>
    <xf numFmtId="3" fontId="27" fillId="0" borderId="0" xfId="0" applyNumberFormat="1" applyFont="1" applyBorder="1"/>
    <xf numFmtId="0" fontId="6" fillId="0" borderId="12" xfId="0" applyFont="1" applyFill="1" applyBorder="1"/>
    <xf numFmtId="3" fontId="30" fillId="0" borderId="8" xfId="0" applyNumberFormat="1" applyFont="1" applyFill="1" applyBorder="1"/>
    <xf numFmtId="0" fontId="34" fillId="0" borderId="16" xfId="0" applyFont="1" applyFill="1" applyBorder="1"/>
    <xf numFmtId="3" fontId="27" fillId="0" borderId="0" xfId="0" applyNumberFormat="1" applyFont="1" applyFill="1" applyAlignment="1">
      <alignment horizontal="right"/>
    </xf>
    <xf numFmtId="0" fontId="27" fillId="0" borderId="0" xfId="0" applyFont="1" applyFill="1" applyAlignment="1">
      <alignment horizontal="left"/>
    </xf>
    <xf numFmtId="0" fontId="34" fillId="0" borderId="0" xfId="0" applyFont="1" applyFill="1" applyBorder="1" applyAlignment="1"/>
    <xf numFmtId="0" fontId="27" fillId="0" borderId="17" xfId="0" applyFont="1" applyFill="1" applyBorder="1"/>
    <xf numFmtId="0" fontId="37" fillId="0" borderId="5" xfId="0" applyFont="1" applyFill="1" applyBorder="1"/>
    <xf numFmtId="0" fontId="37" fillId="0" borderId="0" xfId="0" applyFont="1" applyFill="1" applyBorder="1"/>
    <xf numFmtId="0" fontId="37" fillId="0" borderId="0" xfId="0" applyFont="1" applyFill="1"/>
    <xf numFmtId="3" fontId="36" fillId="0" borderId="0" xfId="0" applyNumberFormat="1" applyFont="1" applyFill="1" applyBorder="1"/>
    <xf numFmtId="0" fontId="27" fillId="0" borderId="0" xfId="0" applyFont="1" applyFill="1" applyAlignment="1">
      <alignment horizontal="center"/>
    </xf>
    <xf numFmtId="0" fontId="27" fillId="0" borderId="0" xfId="0" applyFont="1" applyFill="1" applyAlignment="1">
      <alignment horizontal="right"/>
    </xf>
    <xf numFmtId="3" fontId="27" fillId="0" borderId="0" xfId="0" applyNumberFormat="1" applyFont="1" applyFill="1" applyAlignment="1">
      <alignment horizontal="center"/>
    </xf>
    <xf numFmtId="3" fontId="6" fillId="0" borderId="0" xfId="0" applyNumberFormat="1" applyFont="1" applyFill="1" applyAlignment="1">
      <alignment horizontal="right"/>
    </xf>
    <xf numFmtId="0" fontId="34" fillId="0" borderId="18" xfId="0" applyFont="1" applyFill="1" applyBorder="1"/>
    <xf numFmtId="0" fontId="34" fillId="0" borderId="19" xfId="0" applyFont="1" applyFill="1" applyBorder="1"/>
    <xf numFmtId="0" fontId="34" fillId="0" borderId="17" xfId="0" applyFont="1" applyFill="1" applyBorder="1"/>
    <xf numFmtId="14" fontId="34" fillId="0" borderId="13" xfId="0" applyNumberFormat="1" applyFont="1" applyFill="1" applyBorder="1"/>
    <xf numFmtId="14" fontId="34" fillId="0" borderId="11" xfId="0" applyNumberFormat="1" applyFont="1" applyFill="1" applyBorder="1"/>
    <xf numFmtId="0" fontId="34" fillId="0" borderId="11" xfId="0" applyFont="1" applyFill="1" applyBorder="1" applyAlignment="1">
      <alignment horizontal="center" wrapText="1"/>
    </xf>
    <xf numFmtId="0" fontId="34" fillId="0" borderId="16" xfId="0" applyFont="1" applyFill="1" applyBorder="1" applyAlignment="1">
      <alignment horizontal="center" wrapText="1"/>
    </xf>
    <xf numFmtId="0" fontId="34" fillId="0" borderId="14" xfId="0" applyFont="1" applyFill="1" applyBorder="1" applyAlignment="1">
      <alignment horizontal="center" wrapText="1"/>
    </xf>
    <xf numFmtId="0" fontId="34" fillId="0" borderId="20" xfId="0" applyFont="1" applyFill="1" applyBorder="1" applyAlignment="1">
      <alignment horizontal="center" wrapText="1"/>
    </xf>
    <xf numFmtId="0" fontId="34" fillId="0" borderId="13" xfId="0" applyFont="1" applyFill="1" applyBorder="1" applyAlignment="1">
      <alignment horizontal="center" wrapText="1"/>
    </xf>
    <xf numFmtId="0" fontId="34" fillId="0" borderId="14" xfId="0" applyFont="1" applyFill="1" applyBorder="1" applyAlignment="1">
      <alignment wrapText="1"/>
    </xf>
    <xf numFmtId="0" fontId="34" fillId="0" borderId="17" xfId="0" applyFont="1" applyFill="1" applyBorder="1" applyAlignment="1">
      <alignment horizontal="center" wrapText="1"/>
    </xf>
    <xf numFmtId="0" fontId="27" fillId="35" borderId="11" xfId="0" applyFont="1" applyFill="1" applyBorder="1"/>
    <xf numFmtId="0" fontId="27" fillId="35" borderId="12" xfId="0" applyFont="1" applyFill="1" applyBorder="1" applyAlignment="1">
      <alignment wrapText="1"/>
    </xf>
    <xf numFmtId="3" fontId="27" fillId="0" borderId="12" xfId="0" applyNumberFormat="1" applyFont="1" applyFill="1" applyBorder="1"/>
    <xf numFmtId="3" fontId="27" fillId="0" borderId="5" xfId="0" applyNumberFormat="1" applyFont="1" applyFill="1" applyBorder="1"/>
    <xf numFmtId="0" fontId="27" fillId="35" borderId="12" xfId="0" applyFont="1" applyFill="1" applyBorder="1"/>
    <xf numFmtId="3" fontId="34" fillId="0" borderId="13" xfId="0" applyNumberFormat="1" applyFont="1" applyFill="1" applyBorder="1"/>
    <xf numFmtId="0" fontId="27" fillId="0" borderId="12" xfId="0" applyFont="1" applyFill="1" applyBorder="1" applyAlignment="1">
      <alignment wrapText="1"/>
    </xf>
    <xf numFmtId="3" fontId="34" fillId="0" borderId="0" xfId="0" applyNumberFormat="1" applyFont="1" applyFill="1" applyBorder="1"/>
    <xf numFmtId="168" fontId="27" fillId="0" borderId="0" xfId="0" applyNumberFormat="1" applyFont="1" applyFill="1"/>
    <xf numFmtId="3" fontId="27" fillId="0" borderId="24" xfId="0" applyNumberFormat="1" applyFont="1" applyBorder="1"/>
    <xf numFmtId="3" fontId="30" fillId="0" borderId="11" xfId="0" applyNumberFormat="1" applyFont="1" applyFill="1" applyBorder="1"/>
    <xf numFmtId="3" fontId="30" fillId="0" borderId="19" xfId="0" applyNumberFormat="1" applyFont="1" applyFill="1" applyBorder="1"/>
    <xf numFmtId="3" fontId="30" fillId="0" borderId="0" xfId="0" applyNumberFormat="1" applyFont="1" applyFill="1" applyBorder="1"/>
    <xf numFmtId="0" fontId="30" fillId="0" borderId="12" xfId="0" applyFont="1" applyFill="1" applyBorder="1"/>
    <xf numFmtId="3" fontId="30" fillId="0" borderId="12" xfId="0" applyNumberFormat="1" applyFont="1" applyFill="1" applyBorder="1"/>
    <xf numFmtId="0" fontId="30" fillId="0" borderId="10" xfId="0" applyFont="1" applyFill="1" applyBorder="1"/>
    <xf numFmtId="0" fontId="30" fillId="0" borderId="0" xfId="0" applyFont="1" applyFill="1"/>
    <xf numFmtId="3" fontId="30" fillId="0" borderId="5" xfId="0" applyNumberFormat="1" applyFont="1" applyFill="1" applyBorder="1"/>
    <xf numFmtId="3" fontId="30" fillId="0" borderId="10" xfId="0" applyNumberFormat="1" applyFont="1" applyFill="1" applyBorder="1"/>
    <xf numFmtId="3" fontId="35" fillId="0" borderId="13" xfId="0" applyNumberFormat="1" applyFont="1" applyFill="1" applyBorder="1"/>
    <xf numFmtId="3" fontId="35" fillId="37" borderId="6" xfId="0" applyNumberFormat="1" applyFont="1" applyFill="1" applyBorder="1"/>
    <xf numFmtId="3" fontId="35" fillId="0" borderId="6" xfId="0" applyNumberFormat="1" applyFont="1" applyFill="1" applyBorder="1"/>
    <xf numFmtId="3" fontId="35" fillId="0" borderId="17" xfId="0" applyNumberFormat="1" applyFont="1" applyFill="1" applyBorder="1"/>
    <xf numFmtId="3" fontId="39" fillId="0" borderId="12" xfId="0" applyNumberFormat="1" applyFont="1" applyFill="1" applyBorder="1"/>
    <xf numFmtId="3" fontId="39" fillId="0" borderId="0" xfId="0" applyNumberFormat="1" applyFont="1" applyFill="1" applyBorder="1"/>
    <xf numFmtId="3" fontId="39" fillId="0" borderId="10" xfId="0" applyNumberFormat="1" applyFont="1" applyFill="1" applyBorder="1"/>
    <xf numFmtId="3" fontId="40" fillId="0" borderId="12" xfId="0" applyNumberFormat="1" applyFont="1" applyFill="1" applyBorder="1"/>
    <xf numFmtId="3" fontId="30" fillId="0" borderId="12" xfId="0" applyNumberFormat="1" applyFont="1" applyBorder="1"/>
    <xf numFmtId="168" fontId="41" fillId="0" borderId="13" xfId="33" applyNumberFormat="1" applyFont="1" applyFill="1" applyBorder="1" applyAlignment="1">
      <alignment vertical="center"/>
    </xf>
    <xf numFmtId="168" fontId="41" fillId="36" borderId="6" xfId="33" applyNumberFormat="1" applyFont="1" applyFill="1" applyBorder="1" applyAlignment="1">
      <alignment vertical="center"/>
    </xf>
    <xf numFmtId="168" fontId="41" fillId="34" borderId="6" xfId="33" applyNumberFormat="1" applyFont="1" applyFill="1" applyBorder="1" applyAlignment="1">
      <alignment vertical="center"/>
    </xf>
    <xf numFmtId="168" fontId="41" fillId="34" borderId="13" xfId="33" applyNumberFormat="1" applyFont="1" applyFill="1" applyBorder="1" applyAlignment="1">
      <alignment vertical="center"/>
    </xf>
    <xf numFmtId="0" fontId="30" fillId="0" borderId="0" xfId="0" applyFont="1" applyFill="1" applyBorder="1"/>
    <xf numFmtId="3" fontId="30" fillId="0" borderId="0" xfId="0" applyNumberFormat="1" applyFont="1" applyFill="1" applyBorder="1" applyAlignment="1">
      <alignment horizontal="right"/>
    </xf>
    <xf numFmtId="3" fontId="35" fillId="0" borderId="7" xfId="0" applyNumberFormat="1" applyFont="1" applyFill="1" applyBorder="1"/>
    <xf numFmtId="3" fontId="30" fillId="0" borderId="10" xfId="0" applyNumberFormat="1" applyFont="1" applyFill="1" applyBorder="1" applyAlignment="1">
      <alignment horizontal="right"/>
    </xf>
    <xf numFmtId="3" fontId="30" fillId="0" borderId="0" xfId="0" applyNumberFormat="1" applyFont="1" applyBorder="1"/>
    <xf numFmtId="0" fontId="30" fillId="0" borderId="10" xfId="0" applyFont="1" applyFill="1" applyBorder="1" applyAlignment="1">
      <alignment horizontal="right"/>
    </xf>
    <xf numFmtId="0" fontId="35" fillId="0" borderId="5" xfId="0" applyFont="1" applyFill="1" applyBorder="1"/>
    <xf numFmtId="3" fontId="41" fillId="0" borderId="11" xfId="0" applyNumberFormat="1" applyFont="1" applyFill="1" applyBorder="1" applyAlignment="1">
      <alignment horizontal="right"/>
    </xf>
    <xf numFmtId="0" fontId="29" fillId="0" borderId="5" xfId="0" applyFont="1" applyFill="1" applyBorder="1"/>
    <xf numFmtId="0" fontId="29" fillId="0" borderId="0" xfId="0" applyFont="1" applyFill="1" applyBorder="1"/>
    <xf numFmtId="168" fontId="6" fillId="0" borderId="12" xfId="33" applyNumberFormat="1" applyFont="1" applyBorder="1" applyAlignment="1">
      <alignment vertical="center"/>
    </xf>
    <xf numFmtId="0" fontId="29" fillId="0" borderId="5" xfId="0" applyFont="1" applyFill="1" applyBorder="1" applyAlignment="1">
      <alignment wrapText="1"/>
    </xf>
    <xf numFmtId="168" fontId="6" fillId="34" borderId="13" xfId="33" applyNumberFormat="1" applyFont="1" applyFill="1" applyBorder="1" applyAlignment="1">
      <alignment vertical="center"/>
    </xf>
    <xf numFmtId="0" fontId="38" fillId="0" borderId="5" xfId="0" applyFont="1" applyFill="1" applyBorder="1"/>
    <xf numFmtId="0" fontId="38" fillId="0" borderId="0" xfId="0" applyFont="1" applyFill="1" applyBorder="1"/>
    <xf numFmtId="0" fontId="29" fillId="0" borderId="6" xfId="0" applyFont="1" applyFill="1" applyBorder="1"/>
    <xf numFmtId="0" fontId="29" fillId="0" borderId="17" xfId="0" applyFont="1" applyFill="1" applyBorder="1"/>
    <xf numFmtId="3" fontId="35" fillId="0" borderId="0" xfId="0" applyNumberFormat="1" applyFont="1" applyFill="1" applyBorder="1"/>
    <xf numFmtId="0" fontId="32" fillId="0" borderId="0" xfId="0" applyFont="1" applyFill="1"/>
    <xf numFmtId="0" fontId="27" fillId="0" borderId="0" xfId="0" applyFont="1"/>
    <xf numFmtId="0" fontId="43" fillId="0" borderId="0" xfId="0" applyFont="1" applyAlignment="1"/>
    <xf numFmtId="0" fontId="27" fillId="0" borderId="0" xfId="0" applyFont="1" applyBorder="1" applyAlignment="1"/>
    <xf numFmtId="0" fontId="34" fillId="0" borderId="11" xfId="0" applyFont="1" applyFill="1" applyBorder="1" applyAlignment="1">
      <alignment horizontal="center"/>
    </xf>
    <xf numFmtId="0" fontId="34" fillId="0" borderId="9" xfId="0" applyFont="1" applyFill="1" applyBorder="1" applyAlignment="1">
      <alignment horizontal="center"/>
    </xf>
    <xf numFmtId="0" fontId="34" fillId="0" borderId="15" xfId="0" applyFont="1" applyBorder="1" applyAlignment="1">
      <alignment horizontal="center"/>
    </xf>
    <xf numFmtId="0" fontId="27" fillId="0" borderId="27" xfId="0" applyFont="1" applyBorder="1"/>
    <xf numFmtId="0" fontId="27" fillId="0" borderId="44" xfId="0" applyFont="1" applyBorder="1"/>
    <xf numFmtId="3" fontId="30" fillId="0" borderId="4" xfId="0" applyNumberFormat="1" applyFont="1" applyBorder="1"/>
    <xf numFmtId="3" fontId="27" fillId="0" borderId="28" xfId="0" applyNumberFormat="1" applyFont="1" applyBorder="1"/>
    <xf numFmtId="0" fontId="27" fillId="0" borderId="22" xfId="0" applyFont="1" applyBorder="1"/>
    <xf numFmtId="0" fontId="27" fillId="0" borderId="1" xfId="0" applyFont="1" applyBorder="1"/>
    <xf numFmtId="3" fontId="27" fillId="0" borderId="23" xfId="0" applyNumberFormat="1" applyFont="1" applyBorder="1"/>
    <xf numFmtId="0" fontId="27" fillId="0" borderId="13" xfId="0" applyFont="1" applyBorder="1"/>
    <xf numFmtId="0" fontId="34" fillId="0" borderId="17" xfId="0" applyFont="1" applyBorder="1"/>
    <xf numFmtId="3" fontId="34" fillId="0" borderId="13" xfId="0" applyNumberFormat="1" applyFont="1" applyBorder="1"/>
    <xf numFmtId="3" fontId="34" fillId="0" borderId="17" xfId="0" applyNumberFormat="1" applyFont="1" applyBorder="1"/>
    <xf numFmtId="3" fontId="34" fillId="0" borderId="6" xfId="0" applyNumberFormat="1" applyFont="1" applyBorder="1"/>
    <xf numFmtId="3" fontId="34" fillId="0" borderId="40" xfId="0" applyNumberFormat="1" applyFont="1" applyBorder="1"/>
    <xf numFmtId="3" fontId="34" fillId="0" borderId="20" xfId="0" applyNumberFormat="1" applyFont="1" applyBorder="1"/>
    <xf numFmtId="0" fontId="27" fillId="0" borderId="14" xfId="0" applyFont="1" applyBorder="1"/>
    <xf numFmtId="0" fontId="34" fillId="0" borderId="6" xfId="0" applyFont="1" applyBorder="1"/>
    <xf numFmtId="3" fontId="34" fillId="0" borderId="14" xfId="0" applyNumberFormat="1" applyFont="1" applyBorder="1"/>
    <xf numFmtId="3" fontId="34" fillId="0" borderId="38" xfId="0" applyNumberFormat="1" applyFont="1" applyBorder="1"/>
    <xf numFmtId="3" fontId="34" fillId="0" borderId="14" xfId="0" applyNumberFormat="1" applyFont="1" applyFill="1" applyBorder="1"/>
    <xf numFmtId="0" fontId="27" fillId="0" borderId="0" xfId="0" applyFont="1" applyBorder="1"/>
    <xf numFmtId="0" fontId="34" fillId="0" borderId="0" xfId="0" applyFont="1" applyBorder="1"/>
    <xf numFmtId="3" fontId="34" fillId="0" borderId="0" xfId="0" applyNumberFormat="1" applyFont="1" applyBorder="1"/>
    <xf numFmtId="168" fontId="6" fillId="0" borderId="0" xfId="33" applyNumberFormat="1" applyFont="1" applyBorder="1" applyAlignment="1">
      <alignment vertical="center"/>
    </xf>
    <xf numFmtId="0" fontId="27" fillId="35" borderId="0" xfId="0" applyFont="1" applyFill="1" applyBorder="1"/>
    <xf numFmtId="0" fontId="27" fillId="35" borderId="0" xfId="0" applyFont="1" applyFill="1" applyAlignment="1">
      <alignment horizontal="left"/>
    </xf>
    <xf numFmtId="3" fontId="27" fillId="35" borderId="0" xfId="0" applyNumberFormat="1" applyFont="1" applyFill="1"/>
    <xf numFmtId="0" fontId="27" fillId="0" borderId="0" xfId="0" applyFont="1" applyAlignment="1">
      <alignment horizontal="left"/>
    </xf>
    <xf numFmtId="0" fontId="27" fillId="35" borderId="0" xfId="0" applyFont="1" applyFill="1"/>
    <xf numFmtId="3" fontId="27" fillId="35" borderId="0" xfId="0" applyNumberFormat="1" applyFont="1" applyFill="1" applyAlignment="1">
      <alignment horizontal="right"/>
    </xf>
    <xf numFmtId="0" fontId="27" fillId="0" borderId="11" xfId="0" applyFont="1" applyBorder="1" applyAlignment="1">
      <alignment horizontal="center" wrapText="1"/>
    </xf>
    <xf numFmtId="0" fontId="27" fillId="0" borderId="14" xfId="0" applyFont="1" applyBorder="1" applyAlignment="1">
      <alignment horizontal="center" wrapText="1"/>
    </xf>
    <xf numFmtId="0" fontId="27" fillId="0" borderId="27" xfId="0" applyFont="1" applyBorder="1" applyAlignment="1">
      <alignment horizontal="left"/>
    </xf>
    <xf numFmtId="0" fontId="27" fillId="0" borderId="24" xfId="0" applyFont="1" applyBorder="1"/>
    <xf numFmtId="0" fontId="27" fillId="0" borderId="22" xfId="0" applyFont="1" applyBorder="1" applyAlignment="1">
      <alignment horizontal="left"/>
    </xf>
    <xf numFmtId="0" fontId="27" fillId="0" borderId="23" xfId="0" applyFont="1" applyBorder="1"/>
    <xf numFmtId="0" fontId="34" fillId="0" borderId="16" xfId="0" applyFont="1" applyBorder="1"/>
    <xf numFmtId="3" fontId="34" fillId="0" borderId="4" xfId="0" applyNumberFormat="1" applyFont="1" applyBorder="1"/>
    <xf numFmtId="0" fontId="34" fillId="0" borderId="4" xfId="0" applyFont="1" applyBorder="1"/>
    <xf numFmtId="3" fontId="34" fillId="0" borderId="23" xfId="0" applyNumberFormat="1" applyFont="1" applyBorder="1"/>
    <xf numFmtId="0" fontId="34" fillId="0" borderId="0" xfId="0" applyFont="1"/>
    <xf numFmtId="3" fontId="34" fillId="0" borderId="25" xfId="0" applyNumberFormat="1" applyFont="1" applyBorder="1"/>
    <xf numFmtId="0" fontId="34" fillId="0" borderId="25" xfId="0" applyFont="1" applyBorder="1"/>
    <xf numFmtId="3" fontId="34" fillId="0" borderId="26" xfId="0" applyNumberFormat="1" applyFont="1" applyBorder="1"/>
    <xf numFmtId="0" fontId="34" fillId="0" borderId="24" xfId="0" applyFont="1" applyBorder="1"/>
    <xf numFmtId="3" fontId="34" fillId="0" borderId="24" xfId="0" applyNumberFormat="1" applyFont="1" applyBorder="1"/>
    <xf numFmtId="3" fontId="27" fillId="35" borderId="0" xfId="0" applyNumberFormat="1" applyFont="1" applyFill="1" applyAlignment="1">
      <alignment horizontal="left"/>
    </xf>
    <xf numFmtId="0" fontId="32" fillId="0" borderId="0" xfId="0" applyFont="1"/>
    <xf numFmtId="0" fontId="32" fillId="0" borderId="0" xfId="0" applyFont="1" applyAlignment="1"/>
    <xf numFmtId="0" fontId="44" fillId="0" borderId="0" xfId="0" applyFont="1"/>
    <xf numFmtId="0" fontId="32" fillId="0" borderId="0" xfId="0" applyFont="1" applyBorder="1" applyAlignment="1">
      <alignment horizontal="center"/>
    </xf>
    <xf numFmtId="0" fontId="31" fillId="0" borderId="0" xfId="0" applyFont="1"/>
    <xf numFmtId="0" fontId="32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0" fontId="30" fillId="0" borderId="4" xfId="0" applyFont="1" applyBorder="1"/>
    <xf numFmtId="0" fontId="30" fillId="0" borderId="23" xfId="0" applyFont="1" applyBorder="1"/>
    <xf numFmtId="0" fontId="30" fillId="0" borderId="25" xfId="0" applyFont="1" applyBorder="1"/>
    <xf numFmtId="0" fontId="30" fillId="0" borderId="26" xfId="0" applyFont="1" applyBorder="1"/>
    <xf numFmtId="0" fontId="30" fillId="0" borderId="24" xfId="0" applyFont="1" applyBorder="1"/>
    <xf numFmtId="0" fontId="35" fillId="0" borderId="4" xfId="0" applyFont="1" applyBorder="1" applyAlignment="1">
      <alignment vertical="center"/>
    </xf>
    <xf numFmtId="0" fontId="35" fillId="0" borderId="18" xfId="0" applyFont="1" applyBorder="1"/>
    <xf numFmtId="0" fontId="35" fillId="0" borderId="4" xfId="0" applyFont="1" applyBorder="1"/>
    <xf numFmtId="3" fontId="30" fillId="0" borderId="4" xfId="0" applyNumberFormat="1" applyFont="1" applyFill="1" applyBorder="1" applyAlignment="1">
      <alignment horizontal="right"/>
    </xf>
    <xf numFmtId="0" fontId="35" fillId="0" borderId="5" xfId="0" applyFont="1" applyBorder="1"/>
    <xf numFmtId="0" fontId="35" fillId="0" borderId="16" xfId="0" applyFont="1" applyBorder="1"/>
    <xf numFmtId="0" fontId="45" fillId="0" borderId="0" xfId="0" applyFont="1" applyAlignment="1">
      <alignment horizontal="center"/>
    </xf>
    <xf numFmtId="0" fontId="27" fillId="0" borderId="6" xfId="0" applyFont="1" applyBorder="1" applyAlignment="1">
      <alignment horizontal="center"/>
    </xf>
    <xf numFmtId="0" fontId="27" fillId="0" borderId="13" xfId="0" applyFont="1" applyBorder="1" applyAlignment="1">
      <alignment horizontal="center"/>
    </xf>
    <xf numFmtId="0" fontId="27" fillId="0" borderId="17" xfId="0" applyFont="1" applyBorder="1" applyAlignment="1">
      <alignment horizontal="center"/>
    </xf>
    <xf numFmtId="0" fontId="30" fillId="0" borderId="0" xfId="0" applyFont="1"/>
    <xf numFmtId="0" fontId="27" fillId="0" borderId="18" xfId="0" applyFont="1" applyBorder="1"/>
    <xf numFmtId="0" fontId="27" fillId="0" borderId="11" xfId="0" applyFont="1" applyBorder="1"/>
    <xf numFmtId="0" fontId="27" fillId="0" borderId="19" xfId="0" applyFont="1" applyBorder="1"/>
    <xf numFmtId="0" fontId="27" fillId="0" borderId="5" xfId="0" applyFont="1" applyBorder="1"/>
    <xf numFmtId="0" fontId="27" fillId="0" borderId="12" xfId="0" applyFont="1" applyBorder="1"/>
    <xf numFmtId="0" fontId="27" fillId="0" borderId="16" xfId="0" applyFont="1" applyBorder="1"/>
    <xf numFmtId="0" fontId="27" fillId="0" borderId="20" xfId="0" applyFont="1" applyBorder="1"/>
    <xf numFmtId="0" fontId="27" fillId="0" borderId="6" xfId="0" applyFont="1" applyBorder="1"/>
    <xf numFmtId="0" fontId="27" fillId="0" borderId="17" xfId="0" applyFont="1" applyBorder="1"/>
    <xf numFmtId="0" fontId="34" fillId="0" borderId="24" xfId="0" applyFont="1" applyBorder="1" applyAlignment="1">
      <alignment vertical="center"/>
    </xf>
    <xf numFmtId="0" fontId="34" fillId="0" borderId="28" xfId="0" applyFont="1" applyBorder="1" applyAlignment="1">
      <alignment vertical="center"/>
    </xf>
    <xf numFmtId="0" fontId="46" fillId="0" borderId="0" xfId="0" applyFont="1" applyFill="1" applyBorder="1" applyAlignment="1"/>
    <xf numFmtId="0" fontId="34" fillId="0" borderId="4" xfId="0" applyFont="1" applyBorder="1" applyAlignment="1">
      <alignment vertical="center"/>
    </xf>
    <xf numFmtId="0" fontId="34" fillId="0" borderId="23" xfId="0" applyFont="1" applyBorder="1" applyAlignment="1">
      <alignment vertical="center"/>
    </xf>
    <xf numFmtId="0" fontId="34" fillId="0" borderId="29" xfId="0" applyFont="1" applyBorder="1" applyAlignment="1">
      <alignment vertical="center"/>
    </xf>
    <xf numFmtId="0" fontId="34" fillId="0" borderId="42" xfId="0" applyFont="1" applyBorder="1" applyAlignment="1">
      <alignment vertical="center"/>
    </xf>
    <xf numFmtId="0" fontId="34" fillId="0" borderId="14" xfId="0" applyFont="1" applyBorder="1"/>
    <xf numFmtId="0" fontId="34" fillId="0" borderId="20" xfId="0" applyFont="1" applyBorder="1"/>
    <xf numFmtId="0" fontId="35" fillId="0" borderId="0" xfId="0" applyFont="1"/>
    <xf numFmtId="3" fontId="28" fillId="35" borderId="0" xfId="0" applyNumberFormat="1" applyFont="1" applyFill="1"/>
    <xf numFmtId="0" fontId="27" fillId="35" borderId="0" xfId="0" applyFont="1" applyFill="1" applyAlignment="1">
      <alignment horizontal="center"/>
    </xf>
    <xf numFmtId="0" fontId="42" fillId="0" borderId="0" xfId="0" applyFont="1"/>
    <xf numFmtId="0" fontId="42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0" fontId="40" fillId="0" borderId="0" xfId="0" applyFont="1"/>
    <xf numFmtId="0" fontId="6" fillId="0" borderId="0" xfId="0" applyFont="1"/>
    <xf numFmtId="0" fontId="40" fillId="0" borderId="0" xfId="0" applyFont="1" applyAlignment="1">
      <alignment horizontal="left"/>
    </xf>
    <xf numFmtId="3" fontId="32" fillId="0" borderId="0" xfId="0" applyNumberFormat="1" applyFont="1"/>
    <xf numFmtId="0" fontId="41" fillId="0" borderId="13" xfId="0" applyFont="1" applyBorder="1" applyAlignment="1">
      <alignment horizontal="center"/>
    </xf>
    <xf numFmtId="0" fontId="40" fillId="0" borderId="18" xfId="0" applyFont="1" applyBorder="1"/>
    <xf numFmtId="0" fontId="40" fillId="0" borderId="11" xfId="0" applyFont="1" applyBorder="1"/>
    <xf numFmtId="0" fontId="40" fillId="0" borderId="19" xfId="0" applyFont="1" applyBorder="1"/>
    <xf numFmtId="0" fontId="41" fillId="0" borderId="5" xfId="0" applyFont="1" applyBorder="1"/>
    <xf numFmtId="3" fontId="40" fillId="0" borderId="12" xfId="0" applyNumberFormat="1" applyFont="1" applyBorder="1"/>
    <xf numFmtId="0" fontId="40" fillId="0" borderId="0" xfId="0" applyFont="1" applyBorder="1"/>
    <xf numFmtId="0" fontId="40" fillId="0" borderId="12" xfId="0" applyFont="1" applyBorder="1"/>
    <xf numFmtId="0" fontId="40" fillId="0" borderId="5" xfId="0" applyFont="1" applyBorder="1"/>
    <xf numFmtId="3" fontId="40" fillId="0" borderId="0" xfId="0" applyNumberFormat="1" applyFont="1" applyBorder="1"/>
    <xf numFmtId="0" fontId="40" fillId="0" borderId="6" xfId="0" applyFont="1" applyBorder="1"/>
    <xf numFmtId="3" fontId="40" fillId="0" borderId="13" xfId="0" applyNumberFormat="1" applyFont="1" applyBorder="1"/>
    <xf numFmtId="0" fontId="35" fillId="0" borderId="6" xfId="0" applyFont="1" applyBorder="1"/>
    <xf numFmtId="3" fontId="35" fillId="0" borderId="41" xfId="0" applyNumberFormat="1" applyFont="1" applyBorder="1"/>
    <xf numFmtId="3" fontId="34" fillId="0" borderId="0" xfId="0" applyNumberFormat="1" applyFont="1"/>
    <xf numFmtId="0" fontId="27" fillId="35" borderId="0" xfId="0" applyFont="1" applyFill="1" applyAlignment="1">
      <alignment horizontal="right"/>
    </xf>
    <xf numFmtId="3" fontId="27" fillId="35" borderId="0" xfId="0" applyNumberFormat="1" applyFont="1" applyFill="1" applyAlignment="1">
      <alignment horizontal="center"/>
    </xf>
    <xf numFmtId="0" fontId="35" fillId="0" borderId="6" xfId="0" applyFont="1" applyBorder="1" applyAlignment="1">
      <alignment horizontal="center"/>
    </xf>
    <xf numFmtId="0" fontId="30" fillId="0" borderId="18" xfId="0" applyFont="1" applyBorder="1"/>
    <xf numFmtId="0" fontId="30" fillId="0" borderId="11" xfId="0" applyFont="1" applyBorder="1"/>
    <xf numFmtId="0" fontId="30" fillId="0" borderId="9" xfId="0" applyFont="1" applyBorder="1"/>
    <xf numFmtId="0" fontId="30" fillId="0" borderId="5" xfId="0" applyFont="1" applyBorder="1"/>
    <xf numFmtId="0" fontId="30" fillId="0" borderId="12" xfId="0" applyFont="1" applyBorder="1"/>
    <xf numFmtId="0" fontId="30" fillId="0" borderId="10" xfId="0" applyFont="1" applyBorder="1"/>
    <xf numFmtId="165" fontId="30" fillId="0" borderId="12" xfId="34" applyFont="1" applyBorder="1"/>
    <xf numFmtId="165" fontId="30" fillId="0" borderId="30" xfId="34" applyFont="1" applyBorder="1"/>
    <xf numFmtId="3" fontId="35" fillId="0" borderId="14" xfId="0" applyNumberFormat="1" applyFont="1" applyBorder="1"/>
    <xf numFmtId="0" fontId="32" fillId="0" borderId="12" xfId="0" applyFont="1" applyBorder="1"/>
    <xf numFmtId="0" fontId="35" fillId="0" borderId="0" xfId="0" applyFont="1" applyFill="1"/>
    <xf numFmtId="0" fontId="32" fillId="35" borderId="0" xfId="0" applyFont="1" applyFill="1" applyAlignment="1"/>
    <xf numFmtId="3" fontId="32" fillId="35" borderId="0" xfId="0" applyNumberFormat="1" applyFont="1" applyFill="1" applyAlignment="1"/>
    <xf numFmtId="0" fontId="40" fillId="0" borderId="0" xfId="0" applyFont="1" applyFill="1"/>
    <xf numFmtId="0" fontId="35" fillId="0" borderId="5" xfId="0" applyFont="1" applyFill="1" applyBorder="1" applyAlignment="1"/>
    <xf numFmtId="0" fontId="35" fillId="0" borderId="12" xfId="0" applyFont="1" applyFill="1" applyBorder="1"/>
    <xf numFmtId="0" fontId="30" fillId="0" borderId="5" xfId="0" applyFont="1" applyFill="1" applyBorder="1" applyAlignment="1"/>
    <xf numFmtId="0" fontId="35" fillId="33" borderId="32" xfId="0" applyFont="1" applyFill="1" applyBorder="1" applyAlignment="1"/>
    <xf numFmtId="0" fontId="35" fillId="33" borderId="33" xfId="0" applyFont="1" applyFill="1" applyBorder="1"/>
    <xf numFmtId="3" fontId="35" fillId="0" borderId="8" xfId="0" applyNumberFormat="1" applyFont="1" applyFill="1" applyBorder="1"/>
    <xf numFmtId="0" fontId="44" fillId="0" borderId="0" xfId="0" applyFont="1" applyAlignment="1">
      <alignment horizontal="center"/>
    </xf>
    <xf numFmtId="0" fontId="34" fillId="0" borderId="39" xfId="0" applyFont="1" applyBorder="1"/>
    <xf numFmtId="0" fontId="34" fillId="0" borderId="36" xfId="0" applyFont="1" applyBorder="1"/>
    <xf numFmtId="3" fontId="30" fillId="0" borderId="4" xfId="0" applyNumberFormat="1" applyFont="1" applyFill="1" applyBorder="1"/>
    <xf numFmtId="0" fontId="32" fillId="0" borderId="7" xfId="0" applyFont="1" applyBorder="1"/>
    <xf numFmtId="14" fontId="32" fillId="0" borderId="13" xfId="0" applyNumberFormat="1" applyFont="1" applyBorder="1"/>
    <xf numFmtId="14" fontId="32" fillId="0" borderId="12" xfId="0" applyNumberFormat="1" applyFont="1" applyBorder="1"/>
    <xf numFmtId="3" fontId="40" fillId="0" borderId="5" xfId="0" applyNumberFormat="1" applyFont="1" applyFill="1" applyBorder="1"/>
    <xf numFmtId="0" fontId="32" fillId="0" borderId="14" xfId="0" applyFont="1" applyBorder="1"/>
    <xf numFmtId="0" fontId="30" fillId="0" borderId="16" xfId="0" applyFont="1" applyBorder="1"/>
    <xf numFmtId="0" fontId="30" fillId="0" borderId="14" xfId="0" applyFont="1" applyBorder="1" applyAlignment="1">
      <alignment horizontal="center"/>
    </xf>
    <xf numFmtId="0" fontId="30" fillId="0" borderId="11" xfId="0" applyFont="1" applyBorder="1" applyAlignment="1">
      <alignment horizontal="center"/>
    </xf>
    <xf numFmtId="3" fontId="30" fillId="35" borderId="12" xfId="0" applyNumberFormat="1" applyFont="1" applyFill="1" applyBorder="1"/>
    <xf numFmtId="0" fontId="30" fillId="0" borderId="14" xfId="0" applyFont="1" applyBorder="1"/>
    <xf numFmtId="0" fontId="45" fillId="0" borderId="0" xfId="0" applyFont="1"/>
    <xf numFmtId="0" fontId="35" fillId="0" borderId="13" xfId="0" applyFont="1" applyBorder="1" applyAlignment="1">
      <alignment horizontal="center"/>
    </xf>
    <xf numFmtId="0" fontId="30" fillId="0" borderId="0" xfId="0" applyFont="1" applyBorder="1"/>
    <xf numFmtId="14" fontId="30" fillId="0" borderId="19" xfId="0" applyNumberFormat="1" applyFont="1" applyBorder="1"/>
    <xf numFmtId="0" fontId="50" fillId="0" borderId="18" xfId="0" applyFont="1" applyBorder="1" applyAlignment="1">
      <alignment horizontal="center"/>
    </xf>
    <xf numFmtId="0" fontId="50" fillId="0" borderId="18" xfId="0" applyFont="1" applyBorder="1" applyAlignment="1"/>
    <xf numFmtId="0" fontId="41" fillId="0" borderId="16" xfId="0" applyFont="1" applyBorder="1" applyAlignment="1">
      <alignment horizontal="center" vertical="top"/>
    </xf>
    <xf numFmtId="0" fontId="50" fillId="0" borderId="16" xfId="0" applyFont="1" applyBorder="1" applyAlignment="1"/>
    <xf numFmtId="3" fontId="27" fillId="0" borderId="43" xfId="0" applyNumberFormat="1" applyFont="1" applyBorder="1" applyAlignment="1">
      <alignment horizontal="center"/>
    </xf>
    <xf numFmtId="3" fontId="27" fillId="0" borderId="3" xfId="0" applyNumberFormat="1" applyFont="1" applyBorder="1" applyAlignment="1">
      <alignment horizontal="center"/>
    </xf>
    <xf numFmtId="3" fontId="34" fillId="0" borderId="7" xfId="0" applyNumberFormat="1" applyFont="1" applyBorder="1" applyAlignment="1">
      <alignment horizontal="center"/>
    </xf>
    <xf numFmtId="3" fontId="34" fillId="0" borderId="0" xfId="0" applyNumberFormat="1" applyFont="1" applyBorder="1" applyAlignment="1">
      <alignment horizontal="center"/>
    </xf>
    <xf numFmtId="3" fontId="27" fillId="0" borderId="0" xfId="0" applyNumberFormat="1" applyFont="1" applyAlignment="1">
      <alignment horizontal="center"/>
    </xf>
    <xf numFmtId="0" fontId="53" fillId="0" borderId="5" xfId="0" applyFont="1" applyBorder="1"/>
    <xf numFmtId="3" fontId="40" fillId="0" borderId="17" xfId="0" applyNumberFormat="1" applyFont="1" applyBorder="1"/>
    <xf numFmtId="3" fontId="30" fillId="0" borderId="13" xfId="0" applyNumberFormat="1" applyFont="1" applyBorder="1"/>
    <xf numFmtId="3" fontId="35" fillId="0" borderId="13" xfId="0" applyNumberFormat="1" applyFont="1" applyFill="1" applyBorder="1" applyAlignment="1">
      <alignment horizontal="right"/>
    </xf>
    <xf numFmtId="3" fontId="35" fillId="0" borderId="7" xfId="0" applyNumberFormat="1" applyFont="1" applyFill="1" applyBorder="1" applyAlignment="1">
      <alignment horizontal="right"/>
    </xf>
    <xf numFmtId="166" fontId="30" fillId="0" borderId="0" xfId="33" applyFont="1" applyFill="1" applyBorder="1"/>
    <xf numFmtId="0" fontId="35" fillId="33" borderId="6" xfId="0" applyFont="1" applyFill="1" applyBorder="1" applyAlignment="1"/>
    <xf numFmtId="0" fontId="35" fillId="33" borderId="13" xfId="0" applyFont="1" applyFill="1" applyBorder="1"/>
    <xf numFmtId="3" fontId="35" fillId="33" borderId="13" xfId="0" applyNumberFormat="1" applyFont="1" applyFill="1" applyBorder="1"/>
    <xf numFmtId="0" fontId="35" fillId="33" borderId="61" xfId="0" applyFont="1" applyFill="1" applyBorder="1" applyAlignment="1"/>
    <xf numFmtId="0" fontId="35" fillId="33" borderId="61" xfId="0" applyFont="1" applyFill="1" applyBorder="1"/>
    <xf numFmtId="3" fontId="35" fillId="33" borderId="47" xfId="0" applyNumberFormat="1" applyFont="1" applyFill="1" applyBorder="1"/>
    <xf numFmtId="3" fontId="35" fillId="33" borderId="7" xfId="0" applyNumberFormat="1" applyFont="1" applyFill="1" applyBorder="1"/>
    <xf numFmtId="0" fontId="35" fillId="33" borderId="6" xfId="0" applyFont="1" applyFill="1" applyBorder="1"/>
    <xf numFmtId="0" fontId="35" fillId="33" borderId="32" xfId="0" applyFont="1" applyFill="1" applyBorder="1"/>
    <xf numFmtId="0" fontId="30" fillId="33" borderId="62" xfId="0" applyFont="1" applyFill="1" applyBorder="1"/>
    <xf numFmtId="0" fontId="35" fillId="33" borderId="47" xfId="0" applyFont="1" applyFill="1" applyBorder="1"/>
    <xf numFmtId="3" fontId="35" fillId="0" borderId="12" xfId="0" applyNumberFormat="1" applyFont="1" applyFill="1" applyBorder="1"/>
    <xf numFmtId="3" fontId="35" fillId="33" borderId="41" xfId="0" applyNumberFormat="1" applyFont="1" applyFill="1" applyBorder="1"/>
    <xf numFmtId="14" fontId="35" fillId="33" borderId="13" xfId="0" applyNumberFormat="1" applyFont="1" applyFill="1" applyBorder="1"/>
    <xf numFmtId="3" fontId="0" fillId="0" borderId="12" xfId="0" applyNumberFormat="1" applyBorder="1"/>
    <xf numFmtId="3" fontId="54" fillId="0" borderId="0" xfId="0" applyNumberFormat="1" applyFont="1" applyBorder="1" applyAlignment="1">
      <alignment horizontal="right"/>
    </xf>
    <xf numFmtId="167" fontId="6" fillId="0" borderId="12" xfId="35" applyNumberFormat="1" applyFont="1" applyBorder="1"/>
    <xf numFmtId="168" fontId="6" fillId="0" borderId="14" xfId="33" applyNumberFormat="1" applyFont="1" applyBorder="1" applyAlignment="1">
      <alignment vertical="center"/>
    </xf>
    <xf numFmtId="168" fontId="6" fillId="0" borderId="0" xfId="33" applyNumberFormat="1" applyFont="1" applyFill="1" applyBorder="1" applyAlignment="1">
      <alignment vertical="center"/>
    </xf>
    <xf numFmtId="3" fontId="27" fillId="0" borderId="11" xfId="0" applyNumberFormat="1" applyFont="1" applyFill="1" applyBorder="1"/>
    <xf numFmtId="3" fontId="27" fillId="0" borderId="14" xfId="0" applyNumberFormat="1" applyFont="1" applyFill="1" applyBorder="1"/>
    <xf numFmtId="168" fontId="6" fillId="0" borderId="14" xfId="33" applyNumberFormat="1" applyFont="1" applyFill="1" applyBorder="1" applyAlignment="1">
      <alignment vertical="center"/>
    </xf>
    <xf numFmtId="0" fontId="27" fillId="0" borderId="0" xfId="0" applyFont="1" applyFill="1" applyAlignment="1">
      <alignment horizontal="left"/>
    </xf>
    <xf numFmtId="0" fontId="34" fillId="0" borderId="0" xfId="0" applyFont="1" applyFill="1" applyBorder="1" applyAlignment="1">
      <alignment wrapText="1"/>
    </xf>
    <xf numFmtId="0" fontId="27" fillId="0" borderId="20" xfId="0" applyFont="1" applyFill="1" applyBorder="1" applyAlignment="1"/>
    <xf numFmtId="0" fontId="30" fillId="0" borderId="11" xfId="0" applyFont="1" applyFill="1" applyBorder="1"/>
    <xf numFmtId="3" fontId="30" fillId="0" borderId="12" xfId="0" applyNumberFormat="1" applyFont="1" applyFill="1" applyBorder="1" applyAlignment="1">
      <alignment horizontal="right"/>
    </xf>
    <xf numFmtId="0" fontId="6" fillId="0" borderId="5" xfId="0" applyFont="1" applyFill="1" applyBorder="1"/>
    <xf numFmtId="0" fontId="30" fillId="0" borderId="9" xfId="0" applyFont="1" applyFill="1" applyBorder="1"/>
    <xf numFmtId="14" fontId="35" fillId="0" borderId="63" xfId="0" applyNumberFormat="1" applyFont="1" applyFill="1" applyBorder="1"/>
    <xf numFmtId="14" fontId="35" fillId="0" borderId="7" xfId="0" applyNumberFormat="1" applyFont="1" applyFill="1" applyBorder="1"/>
    <xf numFmtId="0" fontId="0" fillId="0" borderId="0" xfId="0"/>
    <xf numFmtId="3" fontId="30" fillId="0" borderId="0" xfId="0" applyNumberFormat="1" applyFont="1" applyBorder="1"/>
    <xf numFmtId="3" fontId="30" fillId="0" borderId="4" xfId="0" applyNumberFormat="1" applyFont="1" applyBorder="1"/>
    <xf numFmtId="3" fontId="0" fillId="0" borderId="0" xfId="0" applyNumberFormat="1"/>
    <xf numFmtId="3" fontId="40" fillId="0" borderId="11" xfId="0" applyNumberFormat="1" applyFont="1" applyBorder="1"/>
    <xf numFmtId="3" fontId="0" fillId="0" borderId="14" xfId="0" applyNumberFormat="1" applyBorder="1"/>
    <xf numFmtId="3" fontId="35" fillId="0" borderId="33" xfId="0" applyNumberFormat="1" applyFont="1" applyBorder="1"/>
    <xf numFmtId="3" fontId="0" fillId="0" borderId="0" xfId="0" applyNumberFormat="1" applyBorder="1"/>
    <xf numFmtId="0" fontId="27" fillId="35" borderId="0" xfId="0" applyFont="1" applyFill="1" applyBorder="1" applyAlignment="1">
      <alignment horizontal="right"/>
    </xf>
    <xf numFmtId="3" fontId="30" fillId="0" borderId="34" xfId="0" applyNumberFormat="1" applyFont="1" applyBorder="1"/>
    <xf numFmtId="3" fontId="35" fillId="0" borderId="34" xfId="0" applyNumberFormat="1" applyFont="1" applyBorder="1"/>
    <xf numFmtId="0" fontId="35" fillId="0" borderId="65" xfId="0" applyFont="1" applyBorder="1"/>
    <xf numFmtId="0" fontId="35" fillId="0" borderId="32" xfId="0" applyFont="1" applyBorder="1"/>
    <xf numFmtId="0" fontId="27" fillId="0" borderId="0" xfId="0" applyFont="1" applyFill="1" applyAlignment="1">
      <alignment horizontal="left"/>
    </xf>
    <xf numFmtId="0" fontId="27" fillId="0" borderId="18" xfId="0" applyFont="1" applyFill="1" applyBorder="1"/>
    <xf numFmtId="0" fontId="27" fillId="0" borderId="9" xfId="0" applyFont="1" applyFill="1" applyBorder="1"/>
    <xf numFmtId="0" fontId="38" fillId="0" borderId="16" xfId="0" applyFont="1" applyFill="1" applyBorder="1"/>
    <xf numFmtId="0" fontId="38" fillId="0" borderId="20" xfId="0" applyFont="1" applyFill="1" applyBorder="1"/>
    <xf numFmtId="3" fontId="27" fillId="0" borderId="10" xfId="0" applyNumberFormat="1" applyFont="1" applyFill="1" applyBorder="1"/>
    <xf numFmtId="3" fontId="30" fillId="0" borderId="14" xfId="0" applyNumberFormat="1" applyFont="1" applyBorder="1"/>
    <xf numFmtId="0" fontId="49" fillId="0" borderId="0" xfId="0" applyFont="1" applyFill="1" applyBorder="1"/>
    <xf numFmtId="0" fontId="35" fillId="0" borderId="11" xfId="0" applyFont="1" applyFill="1" applyBorder="1"/>
    <xf numFmtId="3" fontId="35" fillId="0" borderId="11" xfId="0" applyNumberFormat="1" applyFont="1" applyFill="1" applyBorder="1"/>
    <xf numFmtId="169" fontId="35" fillId="0" borderId="12" xfId="290" applyNumberFormat="1" applyFont="1" applyFill="1" applyBorder="1"/>
    <xf numFmtId="3" fontId="35" fillId="0" borderId="12" xfId="0" applyNumberFormat="1" applyFont="1" applyBorder="1"/>
    <xf numFmtId="169" fontId="30" fillId="0" borderId="12" xfId="290" applyNumberFormat="1" applyFont="1" applyFill="1" applyBorder="1"/>
    <xf numFmtId="165" fontId="30" fillId="0" borderId="0" xfId="290" applyFont="1" applyFill="1" applyBorder="1"/>
    <xf numFmtId="169" fontId="35" fillId="33" borderId="32" xfId="290" applyNumberFormat="1" applyFont="1" applyFill="1" applyBorder="1"/>
    <xf numFmtId="169" fontId="35" fillId="0" borderId="5" xfId="290" applyNumberFormat="1" applyFont="1" applyFill="1" applyBorder="1"/>
    <xf numFmtId="165" fontId="30" fillId="0" borderId="8" xfId="290" applyFont="1" applyFill="1" applyBorder="1"/>
    <xf numFmtId="169" fontId="30" fillId="0" borderId="5" xfId="290" applyNumberFormat="1" applyFont="1" applyFill="1" applyBorder="1"/>
    <xf numFmtId="165" fontId="35" fillId="0" borderId="8" xfId="290" applyFont="1" applyFill="1" applyBorder="1"/>
    <xf numFmtId="165" fontId="30" fillId="33" borderId="17" xfId="290" applyFont="1" applyFill="1" applyBorder="1"/>
    <xf numFmtId="169" fontId="35" fillId="33" borderId="14" xfId="290" applyNumberFormat="1" applyFont="1" applyFill="1" applyBorder="1"/>
    <xf numFmtId="169" fontId="35" fillId="33" borderId="20" xfId="290" applyNumberFormat="1" applyFont="1" applyFill="1" applyBorder="1"/>
    <xf numFmtId="0" fontId="34" fillId="0" borderId="15" xfId="0" applyFont="1" applyFill="1" applyBorder="1" applyAlignment="1">
      <alignment horizontal="center" wrapText="1"/>
    </xf>
    <xf numFmtId="3" fontId="0" fillId="0" borderId="12" xfId="0" applyNumberFormat="1" applyFill="1" applyBorder="1"/>
    <xf numFmtId="3" fontId="35" fillId="33" borderId="66" xfId="0" applyNumberFormat="1" applyFont="1" applyFill="1" applyBorder="1"/>
    <xf numFmtId="0" fontId="35" fillId="0" borderId="0" xfId="0" applyFont="1" applyFill="1" applyBorder="1"/>
    <xf numFmtId="165" fontId="35" fillId="0" borderId="0" xfId="290" applyFont="1" applyFill="1" applyBorder="1"/>
    <xf numFmtId="165" fontId="30" fillId="0" borderId="12" xfId="290" applyFont="1" applyFill="1" applyBorder="1"/>
    <xf numFmtId="165" fontId="30" fillId="0" borderId="14" xfId="290" applyFont="1" applyFill="1" applyBorder="1"/>
    <xf numFmtId="3" fontId="30" fillId="0" borderId="29" xfId="0" applyNumberFormat="1" applyFont="1" applyBorder="1"/>
    <xf numFmtId="0" fontId="30" fillId="0" borderId="1" xfId="0" applyFont="1" applyBorder="1" applyAlignment="1">
      <alignment wrapText="1"/>
    </xf>
    <xf numFmtId="3" fontId="30" fillId="0" borderId="3" xfId="0" applyNumberFormat="1" applyFont="1" applyBorder="1"/>
    <xf numFmtId="14" fontId="30" fillId="0" borderId="9" xfId="0" applyNumberFormat="1" applyFont="1" applyBorder="1"/>
    <xf numFmtId="168" fontId="41" fillId="34" borderId="17" xfId="33" applyNumberFormat="1" applyFont="1" applyFill="1" applyBorder="1" applyAlignment="1">
      <alignment vertical="center"/>
    </xf>
    <xf numFmtId="3" fontId="30" fillId="0" borderId="9" xfId="0" applyNumberFormat="1" applyFont="1" applyFill="1" applyBorder="1"/>
    <xf numFmtId="3" fontId="39" fillId="0" borderId="5" xfId="0" applyNumberFormat="1" applyFont="1" applyFill="1" applyBorder="1"/>
    <xf numFmtId="0" fontId="27" fillId="0" borderId="10" xfId="0" applyFont="1" applyFill="1" applyBorder="1"/>
    <xf numFmtId="3" fontId="6" fillId="0" borderId="13" xfId="0" applyNumberFormat="1" applyFont="1" applyFill="1" applyBorder="1"/>
    <xf numFmtId="3" fontId="6" fillId="0" borderId="7" xfId="0" applyNumberFormat="1" applyFont="1" applyFill="1" applyBorder="1"/>
    <xf numFmtId="3" fontId="53" fillId="0" borderId="0" xfId="0" applyNumberFormat="1" applyFont="1" applyBorder="1" applyAlignment="1">
      <alignment horizontal="right"/>
    </xf>
    <xf numFmtId="3" fontId="56" fillId="0" borderId="0" xfId="0" applyNumberFormat="1" applyFont="1"/>
    <xf numFmtId="3" fontId="55" fillId="0" borderId="0" xfId="0" applyNumberFormat="1" applyFont="1"/>
    <xf numFmtId="0" fontId="34" fillId="0" borderId="6" xfId="0" applyFont="1" applyFill="1" applyBorder="1" applyAlignment="1">
      <alignment horizontal="center" wrapText="1"/>
    </xf>
    <xf numFmtId="0" fontId="34" fillId="0" borderId="11" xfId="0" applyFont="1" applyFill="1" applyBorder="1" applyAlignment="1"/>
    <xf numFmtId="3" fontId="0" fillId="0" borderId="0" xfId="0" applyNumberFormat="1" applyFill="1"/>
    <xf numFmtId="0" fontId="27" fillId="0" borderId="0" xfId="0" applyFont="1" applyFill="1" applyAlignment="1">
      <alignment horizontal="left"/>
    </xf>
    <xf numFmtId="0" fontId="27" fillId="0" borderId="0" xfId="0" applyFont="1" applyFill="1" applyAlignment="1">
      <alignment horizontal="left"/>
    </xf>
    <xf numFmtId="168" fontId="41" fillId="0" borderId="16" xfId="33" applyNumberFormat="1" applyFont="1" applyFill="1" applyBorder="1" applyAlignment="1">
      <alignment vertical="center"/>
    </xf>
    <xf numFmtId="168" fontId="41" fillId="0" borderId="14" xfId="33" applyNumberFormat="1" applyFont="1" applyFill="1" applyBorder="1" applyAlignment="1">
      <alignment vertical="center"/>
    </xf>
    <xf numFmtId="168" fontId="41" fillId="0" borderId="15" xfId="33" applyNumberFormat="1" applyFont="1" applyFill="1" applyBorder="1" applyAlignment="1">
      <alignment vertical="center"/>
    </xf>
    <xf numFmtId="3" fontId="51" fillId="0" borderId="0" xfId="0" applyNumberFormat="1" applyFont="1" applyFill="1"/>
    <xf numFmtId="3" fontId="30" fillId="0" borderId="36" xfId="0" applyNumberFormat="1" applyFont="1" applyFill="1" applyBorder="1"/>
    <xf numFmtId="3" fontId="30" fillId="0" borderId="0" xfId="0" applyNumberFormat="1" applyFont="1" applyFill="1"/>
    <xf numFmtId="168" fontId="36" fillId="0" borderId="13" xfId="33" applyNumberFormat="1" applyFont="1" applyFill="1" applyBorder="1" applyAlignment="1">
      <alignment vertical="center"/>
    </xf>
    <xf numFmtId="3" fontId="40" fillId="0" borderId="34" xfId="0" applyNumberFormat="1" applyFont="1" applyFill="1" applyBorder="1"/>
    <xf numFmtId="3" fontId="41" fillId="0" borderId="34" xfId="0" applyNumberFormat="1" applyFont="1" applyFill="1" applyBorder="1"/>
    <xf numFmtId="3" fontId="8" fillId="0" borderId="0" xfId="0" applyNumberFormat="1" applyFont="1" applyFill="1"/>
    <xf numFmtId="14" fontId="27" fillId="0" borderId="0" xfId="0" applyNumberFormat="1" applyFont="1"/>
    <xf numFmtId="0" fontId="35" fillId="0" borderId="16" xfId="0" applyFont="1" applyFill="1" applyBorder="1"/>
    <xf numFmtId="0" fontId="35" fillId="0" borderId="4" xfId="0" applyFont="1" applyFill="1" applyBorder="1"/>
    <xf numFmtId="0" fontId="35" fillId="0" borderId="4" xfId="0" applyFont="1" applyFill="1" applyBorder="1" applyAlignment="1">
      <alignment vertical="center"/>
    </xf>
    <xf numFmtId="3" fontId="30" fillId="0" borderId="3" xfId="0" applyNumberFormat="1" applyFont="1" applyFill="1" applyBorder="1"/>
    <xf numFmtId="0" fontId="35" fillId="0" borderId="48" xfId="0" applyFont="1" applyFill="1" applyBorder="1"/>
    <xf numFmtId="3" fontId="35" fillId="0" borderId="67" xfId="0" applyNumberFormat="1" applyFont="1" applyFill="1" applyBorder="1"/>
    <xf numFmtId="0" fontId="6" fillId="0" borderId="10" xfId="0" applyFont="1" applyFill="1" applyBorder="1"/>
    <xf numFmtId="3" fontId="6" fillId="0" borderId="9" xfId="0" applyNumberFormat="1" applyFont="1" applyFill="1" applyBorder="1"/>
    <xf numFmtId="3" fontId="6" fillId="0" borderId="15" xfId="0" applyNumberFormat="1" applyFont="1" applyFill="1" applyBorder="1"/>
    <xf numFmtId="168" fontId="36" fillId="0" borderId="7" xfId="33" applyNumberFormat="1" applyFont="1" applyFill="1" applyBorder="1" applyAlignment="1">
      <alignment vertical="center"/>
    </xf>
    <xf numFmtId="0" fontId="30" fillId="0" borderId="6" xfId="0" applyFont="1" applyFill="1" applyBorder="1"/>
    <xf numFmtId="0" fontId="35" fillId="0" borderId="6" xfId="0" applyFont="1" applyFill="1" applyBorder="1"/>
    <xf numFmtId="0" fontId="40" fillId="0" borderId="5" xfId="0" applyFont="1" applyFill="1" applyBorder="1"/>
    <xf numFmtId="0" fontId="35" fillId="0" borderId="13" xfId="0" applyFont="1" applyFill="1" applyBorder="1"/>
    <xf numFmtId="3" fontId="27" fillId="0" borderId="59" xfId="0" applyNumberFormat="1" applyFont="1" applyFill="1" applyBorder="1"/>
    <xf numFmtId="3" fontId="53" fillId="0" borderId="0" xfId="0" applyNumberFormat="1" applyFont="1"/>
    <xf numFmtId="0" fontId="30" fillId="0" borderId="68" xfId="0" applyFont="1" applyBorder="1"/>
    <xf numFmtId="0" fontId="35" fillId="0" borderId="14" xfId="0" applyFont="1" applyBorder="1"/>
    <xf numFmtId="165" fontId="30" fillId="0" borderId="12" xfId="34" applyFont="1" applyFill="1" applyBorder="1"/>
    <xf numFmtId="0" fontId="30" fillId="0" borderId="64" xfId="0" applyFont="1" applyFill="1" applyBorder="1"/>
    <xf numFmtId="165" fontId="30" fillId="0" borderId="31" xfId="34" applyFont="1" applyFill="1" applyBorder="1"/>
    <xf numFmtId="165" fontId="30" fillId="0" borderId="14" xfId="34" applyFont="1" applyFill="1" applyBorder="1"/>
    <xf numFmtId="165" fontId="30" fillId="0" borderId="11" xfId="34" applyFont="1" applyFill="1" applyBorder="1"/>
    <xf numFmtId="3" fontId="30" fillId="0" borderId="30" xfId="0" applyNumberFormat="1" applyFont="1" applyFill="1" applyBorder="1"/>
    <xf numFmtId="0" fontId="35" fillId="0" borderId="14" xfId="0" applyFont="1" applyFill="1" applyBorder="1"/>
    <xf numFmtId="3" fontId="35" fillId="0" borderId="15" xfId="0" applyNumberFormat="1" applyFont="1" applyFill="1" applyBorder="1"/>
    <xf numFmtId="0" fontId="58" fillId="0" borderId="10" xfId="0" applyFont="1" applyBorder="1" applyAlignment="1">
      <alignment horizontal="center"/>
    </xf>
    <xf numFmtId="0" fontId="56" fillId="0" borderId="5" xfId="0" applyFont="1" applyBorder="1"/>
    <xf numFmtId="0" fontId="54" fillId="0" borderId="18" xfId="0" applyFont="1" applyBorder="1" applyAlignment="1">
      <alignment horizontal="right"/>
    </xf>
    <xf numFmtId="0" fontId="54" fillId="0" borderId="9" xfId="0" applyFont="1" applyBorder="1" applyAlignment="1">
      <alignment horizontal="right"/>
    </xf>
    <xf numFmtId="0" fontId="54" fillId="38" borderId="6" xfId="0" applyFont="1" applyFill="1" applyBorder="1"/>
    <xf numFmtId="0" fontId="54" fillId="38" borderId="13" xfId="0" applyFont="1" applyFill="1" applyBorder="1"/>
    <xf numFmtId="0" fontId="54" fillId="38" borderId="17" xfId="0" applyFont="1" applyFill="1" applyBorder="1"/>
    <xf numFmtId="0" fontId="54" fillId="0" borderId="5" xfId="0" applyFont="1" applyBorder="1"/>
    <xf numFmtId="0" fontId="54" fillId="0" borderId="10" xfId="0" applyFont="1" applyBorder="1"/>
    <xf numFmtId="3" fontId="54" fillId="0" borderId="10" xfId="0" applyNumberFormat="1" applyFont="1" applyBorder="1" applyAlignment="1">
      <alignment horizontal="right"/>
    </xf>
    <xf numFmtId="9" fontId="54" fillId="0" borderId="10" xfId="0" applyNumberFormat="1" applyFont="1" applyBorder="1" applyAlignment="1">
      <alignment horizontal="right"/>
    </xf>
    <xf numFmtId="0" fontId="56" fillId="0" borderId="16" xfId="0" applyFont="1" applyBorder="1"/>
    <xf numFmtId="3" fontId="56" fillId="0" borderId="14" xfId="0" applyNumberFormat="1" applyFont="1" applyBorder="1" applyAlignment="1">
      <alignment horizontal="right"/>
    </xf>
    <xf numFmtId="0" fontId="54" fillId="38" borderId="15" xfId="0" applyFont="1" applyFill="1" applyBorder="1"/>
    <xf numFmtId="0" fontId="54" fillId="0" borderId="16" xfId="0" applyFont="1" applyBorder="1"/>
    <xf numFmtId="0" fontId="54" fillId="0" borderId="20" xfId="0" applyFont="1" applyBorder="1"/>
    <xf numFmtId="0" fontId="54" fillId="0" borderId="11" xfId="0" applyFont="1" applyBorder="1" applyAlignment="1">
      <alignment horizontal="right"/>
    </xf>
    <xf numFmtId="3" fontId="53" fillId="0" borderId="12" xfId="0" applyNumberFormat="1" applyFont="1" applyBorder="1"/>
    <xf numFmtId="3" fontId="53" fillId="0" borderId="13" xfId="0" applyNumberFormat="1" applyFont="1" applyBorder="1"/>
    <xf numFmtId="168" fontId="41" fillId="0" borderId="16" xfId="33" applyNumberFormat="1" applyFont="1" applyFill="1" applyBorder="1" applyAlignment="1">
      <alignment horizontal="right" vertical="center"/>
    </xf>
    <xf numFmtId="0" fontId="30" fillId="0" borderId="13" xfId="0" applyFont="1" applyFill="1" applyBorder="1" applyAlignment="1">
      <alignment horizontal="center"/>
    </xf>
    <xf numFmtId="3" fontId="0" fillId="0" borderId="0" xfId="0" applyNumberFormat="1"/>
    <xf numFmtId="0" fontId="27" fillId="0" borderId="0" xfId="0" applyFont="1" applyFill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27" fillId="0" borderId="0" xfId="0" applyFont="1" applyFill="1" applyAlignment="1">
      <alignment horizontal="left"/>
    </xf>
    <xf numFmtId="10" fontId="54" fillId="0" borderId="10" xfId="0" applyNumberFormat="1" applyFont="1" applyBorder="1" applyAlignment="1">
      <alignment horizontal="right"/>
    </xf>
    <xf numFmtId="0" fontId="27" fillId="0" borderId="0" xfId="0" applyFont="1" applyFill="1" applyAlignment="1">
      <alignment horizontal="left"/>
    </xf>
    <xf numFmtId="167" fontId="6" fillId="0" borderId="12" xfId="35" applyNumberFormat="1" applyFont="1" applyFill="1" applyBorder="1"/>
    <xf numFmtId="168" fontId="6" fillId="0" borderId="12" xfId="33" applyNumberFormat="1" applyFont="1" applyFill="1" applyBorder="1" applyAlignment="1">
      <alignment vertical="center"/>
    </xf>
    <xf numFmtId="168" fontId="6" fillId="0" borderId="6" xfId="33" applyNumberFormat="1" applyFont="1" applyFill="1" applyBorder="1" applyAlignment="1">
      <alignment vertical="center"/>
    </xf>
    <xf numFmtId="0" fontId="32" fillId="0" borderId="0" xfId="0" applyFont="1" applyFill="1" applyAlignment="1">
      <alignment horizontal="center"/>
    </xf>
    <xf numFmtId="3" fontId="35" fillId="0" borderId="34" xfId="0" applyNumberFormat="1" applyFont="1" applyFill="1" applyBorder="1"/>
    <xf numFmtId="3" fontId="35" fillId="0" borderId="33" xfId="0" applyNumberFormat="1" applyFont="1" applyFill="1" applyBorder="1"/>
    <xf numFmtId="3" fontId="34" fillId="0" borderId="38" xfId="0" applyNumberFormat="1" applyFont="1" applyFill="1" applyBorder="1"/>
    <xf numFmtId="3" fontId="35" fillId="0" borderId="0" xfId="0" applyNumberFormat="1" applyFont="1" applyFill="1"/>
    <xf numFmtId="0" fontId="27" fillId="0" borderId="0" xfId="0" applyFont="1" applyAlignment="1">
      <alignment horizontal="center"/>
    </xf>
    <xf numFmtId="3" fontId="55" fillId="0" borderId="12" xfId="0" applyNumberFormat="1" applyFont="1" applyBorder="1" applyAlignment="1">
      <alignment horizontal="right" vertical="center"/>
    </xf>
    <xf numFmtId="3" fontId="55" fillId="0" borderId="10" xfId="0" applyNumberFormat="1" applyFont="1" applyBorder="1" applyAlignment="1">
      <alignment horizontal="right" vertical="center"/>
    </xf>
    <xf numFmtId="0" fontId="53" fillId="0" borderId="5" xfId="0" applyFont="1" applyBorder="1" applyAlignment="1">
      <alignment vertical="center"/>
    </xf>
    <xf numFmtId="3" fontId="53" fillId="0" borderId="12" xfId="0" applyNumberFormat="1" applyFont="1" applyBorder="1" applyAlignment="1">
      <alignment horizontal="right" vertical="center"/>
    </xf>
    <xf numFmtId="3" fontId="53" fillId="0" borderId="10" xfId="0" applyNumberFormat="1" applyFont="1" applyBorder="1" applyAlignment="1">
      <alignment horizontal="right" vertical="center"/>
    </xf>
    <xf numFmtId="0" fontId="53" fillId="0" borderId="16" xfId="0" applyFont="1" applyBorder="1" applyAlignment="1">
      <alignment vertical="center"/>
    </xf>
    <xf numFmtId="3" fontId="53" fillId="0" borderId="14" xfId="0" applyNumberFormat="1" applyFont="1" applyBorder="1" applyAlignment="1">
      <alignment horizontal="right" vertical="center"/>
    </xf>
    <xf numFmtId="3" fontId="53" fillId="0" borderId="15" xfId="0" applyNumberFormat="1" applyFont="1" applyBorder="1" applyAlignment="1">
      <alignment horizontal="right" vertical="center"/>
    </xf>
    <xf numFmtId="0" fontId="55" fillId="0" borderId="5" xfId="0" applyFont="1" applyBorder="1" applyAlignment="1">
      <alignment vertical="center"/>
    </xf>
    <xf numFmtId="0" fontId="55" fillId="0" borderId="18" xfId="0" applyFont="1" applyBorder="1" applyAlignment="1">
      <alignment vertical="center"/>
    </xf>
    <xf numFmtId="14" fontId="55" fillId="0" borderId="13" xfId="0" applyNumberFormat="1" applyFont="1" applyBorder="1" applyAlignment="1">
      <alignment horizontal="right" vertical="center"/>
    </xf>
    <xf numFmtId="14" fontId="55" fillId="0" borderId="7" xfId="0" applyNumberFormat="1" applyFont="1" applyBorder="1" applyAlignment="1">
      <alignment horizontal="right" vertical="center"/>
    </xf>
    <xf numFmtId="0" fontId="41" fillId="0" borderId="7" xfId="0" applyFont="1" applyBorder="1" applyAlignment="1">
      <alignment horizontal="center" wrapText="1"/>
    </xf>
    <xf numFmtId="0" fontId="53" fillId="0" borderId="5" xfId="0" applyFont="1" applyBorder="1" applyAlignment="1">
      <alignment wrapText="1"/>
    </xf>
    <xf numFmtId="3" fontId="54" fillId="0" borderId="0" xfId="0" applyNumberFormat="1" applyFont="1" applyFill="1" applyBorder="1"/>
    <xf numFmtId="3" fontId="35" fillId="0" borderId="73" xfId="0" applyNumberFormat="1" applyFont="1" applyBorder="1"/>
    <xf numFmtId="3" fontId="25" fillId="0" borderId="0" xfId="0" applyNumberFormat="1" applyFont="1"/>
    <xf numFmtId="0" fontId="24" fillId="0" borderId="0" xfId="0" applyFont="1" applyBorder="1"/>
    <xf numFmtId="0" fontId="30" fillId="0" borderId="14" xfId="0" applyFont="1" applyFill="1" applyBorder="1"/>
    <xf numFmtId="3" fontId="41" fillId="0" borderId="13" xfId="0" applyNumberFormat="1" applyFont="1" applyFill="1" applyBorder="1" applyAlignment="1">
      <alignment horizontal="right"/>
    </xf>
    <xf numFmtId="168" fontId="41" fillId="0" borderId="0" xfId="33" applyNumberFormat="1" applyFont="1" applyFill="1" applyBorder="1" applyAlignment="1">
      <alignment vertical="center"/>
    </xf>
    <xf numFmtId="0" fontId="27" fillId="0" borderId="11" xfId="0" applyFont="1" applyFill="1" applyBorder="1"/>
    <xf numFmtId="3" fontId="6" fillId="0" borderId="11" xfId="0" applyNumberFormat="1" applyFont="1" applyFill="1" applyBorder="1"/>
    <xf numFmtId="168" fontId="6" fillId="0" borderId="21" xfId="89" applyNumberFormat="1" applyFont="1" applyFill="1" applyBorder="1" applyAlignment="1">
      <alignment vertical="center"/>
    </xf>
    <xf numFmtId="3" fontId="40" fillId="0" borderId="0" xfId="0" applyNumberFormat="1" applyFont="1"/>
    <xf numFmtId="3" fontId="0" fillId="0" borderId="0" xfId="0" applyNumberFormat="1"/>
    <xf numFmtId="0" fontId="34" fillId="0" borderId="0" xfId="0" applyFont="1" applyFill="1" applyAlignment="1"/>
    <xf numFmtId="0" fontId="34" fillId="0" borderId="11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3" fontId="34" fillId="0" borderId="7" xfId="0" applyNumberFormat="1" applyFont="1" applyFill="1" applyBorder="1"/>
    <xf numFmtId="3" fontId="30" fillId="0" borderId="1" xfId="0" applyNumberFormat="1" applyFont="1" applyBorder="1"/>
    <xf numFmtId="3" fontId="27" fillId="0" borderId="68" xfId="0" applyNumberFormat="1" applyFont="1" applyBorder="1"/>
    <xf numFmtId="3" fontId="27" fillId="0" borderId="12" xfId="0" applyNumberFormat="1" applyFont="1" applyFill="1" applyBorder="1" applyAlignment="1">
      <alignment horizontal="right"/>
    </xf>
    <xf numFmtId="3" fontId="58" fillId="0" borderId="12" xfId="0" applyNumberFormat="1" applyFont="1" applyBorder="1"/>
    <xf numFmtId="0" fontId="35" fillId="33" borderId="20" xfId="0" applyFont="1" applyFill="1" applyBorder="1" applyAlignment="1">
      <alignment horizontal="center"/>
    </xf>
    <xf numFmtId="0" fontId="35" fillId="33" borderId="13" xfId="0" applyFont="1" applyFill="1" applyBorder="1" applyAlignment="1">
      <alignment horizontal="center" vertical="center" wrapText="1"/>
    </xf>
    <xf numFmtId="169" fontId="35" fillId="33" borderId="6" xfId="290" applyNumberFormat="1" applyFont="1" applyFill="1" applyBorder="1"/>
    <xf numFmtId="169" fontId="35" fillId="33" borderId="13" xfId="290" applyNumberFormat="1" applyFont="1" applyFill="1" applyBorder="1"/>
    <xf numFmtId="169" fontId="35" fillId="33" borderId="47" xfId="290" applyNumberFormat="1" applyFont="1" applyFill="1" applyBorder="1"/>
    <xf numFmtId="168" fontId="6" fillId="33" borderId="13" xfId="33" applyNumberFormat="1" applyFont="1" applyFill="1" applyBorder="1" applyAlignment="1">
      <alignment vertical="center"/>
    </xf>
    <xf numFmtId="168" fontId="6" fillId="33" borderId="14" xfId="33" applyNumberFormat="1" applyFont="1" applyFill="1" applyBorder="1" applyAlignment="1">
      <alignment vertical="center"/>
    </xf>
    <xf numFmtId="168" fontId="6" fillId="39" borderId="13" xfId="33" applyNumberFormat="1" applyFont="1" applyFill="1" applyBorder="1" applyAlignment="1">
      <alignment vertical="center"/>
    </xf>
    <xf numFmtId="0" fontId="38" fillId="33" borderId="5" xfId="0" applyFont="1" applyFill="1" applyBorder="1"/>
    <xf numFmtId="0" fontId="38" fillId="33" borderId="0" xfId="0" applyFont="1" applyFill="1" applyBorder="1"/>
    <xf numFmtId="14" fontId="30" fillId="0" borderId="11" xfId="0" applyNumberFormat="1" applyFont="1" applyFill="1" applyBorder="1"/>
    <xf numFmtId="3" fontId="30" fillId="0" borderId="34" xfId="0" applyNumberFormat="1" applyFont="1" applyFill="1" applyBorder="1"/>
    <xf numFmtId="3" fontId="27" fillId="0" borderId="4" xfId="0" applyNumberFormat="1" applyFont="1" applyFill="1" applyBorder="1"/>
    <xf numFmtId="3" fontId="34" fillId="0" borderId="17" xfId="0" applyNumberFormat="1" applyFont="1" applyFill="1" applyBorder="1"/>
    <xf numFmtId="3" fontId="34" fillId="0" borderId="6" xfId="0" applyNumberFormat="1" applyFont="1" applyFill="1" applyBorder="1"/>
    <xf numFmtId="3" fontId="0" fillId="0" borderId="0" xfId="0" applyNumberFormat="1" applyFill="1" applyBorder="1"/>
    <xf numFmtId="0" fontId="30" fillId="0" borderId="31" xfId="0" applyFont="1" applyFill="1" applyBorder="1"/>
    <xf numFmtId="3" fontId="30" fillId="0" borderId="33" xfId="0" applyNumberFormat="1" applyFont="1" applyFill="1" applyBorder="1"/>
    <xf numFmtId="165" fontId="30" fillId="0" borderId="13" xfId="34" applyFont="1" applyFill="1" applyBorder="1"/>
    <xf numFmtId="3" fontId="30" fillId="0" borderId="2" xfId="0" applyNumberFormat="1" applyFont="1" applyFill="1" applyBorder="1"/>
    <xf numFmtId="165" fontId="30" fillId="0" borderId="5" xfId="34" applyFont="1" applyFill="1" applyBorder="1"/>
    <xf numFmtId="0" fontId="48" fillId="0" borderId="0" xfId="292" applyFont="1" applyAlignment="1">
      <alignment horizontal="center"/>
    </xf>
    <xf numFmtId="0" fontId="61" fillId="0" borderId="0" xfId="292" applyFont="1" applyBorder="1" applyAlignment="1">
      <alignment horizontal="left"/>
    </xf>
    <xf numFmtId="0" fontId="60" fillId="0" borderId="0" xfId="292" applyFont="1" applyBorder="1" applyAlignment="1">
      <alignment horizontal="left"/>
    </xf>
    <xf numFmtId="0" fontId="62" fillId="0" borderId="0" xfId="292" applyFont="1" applyBorder="1" applyAlignment="1">
      <alignment horizontal="left"/>
    </xf>
    <xf numFmtId="0" fontId="42" fillId="0" borderId="0" xfId="292" applyFont="1" applyBorder="1" applyAlignment="1">
      <alignment horizontal="left"/>
    </xf>
    <xf numFmtId="10" fontId="50" fillId="40" borderId="77" xfId="292" applyNumberFormat="1" applyFont="1" applyFill="1" applyBorder="1" applyAlignment="1">
      <alignment horizontal="center"/>
    </xf>
    <xf numFmtId="10" fontId="50" fillId="40" borderId="79" xfId="292" applyNumberFormat="1" applyFont="1" applyFill="1" applyBorder="1" applyAlignment="1">
      <alignment horizontal="center"/>
    </xf>
    <xf numFmtId="3" fontId="61" fillId="0" borderId="79" xfId="292" applyNumberFormat="1" applyFont="1" applyBorder="1" applyAlignment="1">
      <alignment horizontal="left" vertical="top"/>
    </xf>
    <xf numFmtId="0" fontId="61" fillId="0" borderId="79" xfId="292" applyFont="1" applyBorder="1" applyAlignment="1">
      <alignment horizontal="center" vertical="top"/>
    </xf>
    <xf numFmtId="0" fontId="61" fillId="0" borderId="78" xfId="292" applyFont="1" applyBorder="1" applyAlignment="1">
      <alignment horizontal="center"/>
    </xf>
    <xf numFmtId="3" fontId="61" fillId="0" borderId="79" xfId="292" applyNumberFormat="1" applyFont="1" applyBorder="1" applyAlignment="1">
      <alignment horizontal="center" vertical="top"/>
    </xf>
    <xf numFmtId="3" fontId="61" fillId="0" borderId="78" xfId="292" applyNumberFormat="1" applyFont="1" applyBorder="1" applyAlignment="1">
      <alignment horizontal="right" vertical="top"/>
    </xf>
    <xf numFmtId="10" fontId="61" fillId="0" borderId="77" xfId="292" applyNumberFormat="1" applyFont="1" applyBorder="1" applyAlignment="1">
      <alignment horizontal="center"/>
    </xf>
    <xf numFmtId="10" fontId="61" fillId="0" borderId="80" xfId="292" applyNumberFormat="1" applyFont="1" applyBorder="1" applyAlignment="1">
      <alignment horizontal="center"/>
    </xf>
    <xf numFmtId="3" fontId="61" fillId="0" borderId="78" xfId="292" applyNumberFormat="1" applyFont="1" applyBorder="1" applyAlignment="1">
      <alignment horizontal="center" vertical="top"/>
    </xf>
    <xf numFmtId="0" fontId="48" fillId="0" borderId="0" xfId="292" applyFont="1" applyBorder="1"/>
    <xf numFmtId="0" fontId="48" fillId="0" borderId="0" xfId="292" applyFont="1" applyBorder="1" applyAlignment="1">
      <alignment horizontal="center"/>
    </xf>
    <xf numFmtId="3" fontId="48" fillId="0" borderId="79" xfId="292" applyNumberFormat="1" applyFont="1" applyBorder="1" applyAlignment="1">
      <alignment horizontal="center" vertical="justify"/>
    </xf>
    <xf numFmtId="0" fontId="48" fillId="0" borderId="0" xfId="292" applyFont="1" applyBorder="1" applyAlignment="1">
      <alignment horizontal="center" vertical="justify"/>
    </xf>
    <xf numFmtId="3" fontId="48" fillId="0" borderId="4" xfId="292" applyNumberFormat="1" applyFont="1" applyBorder="1" applyAlignment="1">
      <alignment horizontal="right" vertical="justify"/>
    </xf>
    <xf numFmtId="0" fontId="61" fillId="0" borderId="0" xfId="292" applyFont="1" applyBorder="1"/>
    <xf numFmtId="0" fontId="61" fillId="0" borderId="0" xfId="292" applyFont="1" applyBorder="1" applyAlignment="1">
      <alignment horizontal="center"/>
    </xf>
    <xf numFmtId="3" fontId="61" fillId="0" borderId="0" xfId="292" applyNumberFormat="1" applyFont="1" applyBorder="1" applyAlignment="1">
      <alignment horizontal="center" vertical="top"/>
    </xf>
    <xf numFmtId="3" fontId="61" fillId="0" borderId="0" xfId="292" applyNumberFormat="1" applyFont="1" applyBorder="1" applyAlignment="1">
      <alignment horizontal="right" vertical="top"/>
    </xf>
    <xf numFmtId="10" fontId="61" fillId="0" borderId="0" xfId="292" applyNumberFormat="1" applyFont="1" applyAlignment="1">
      <alignment horizontal="center"/>
    </xf>
    <xf numFmtId="0" fontId="61" fillId="0" borderId="78" xfId="292" applyFont="1" applyBorder="1"/>
    <xf numFmtId="3" fontId="61" fillId="0" borderId="78" xfId="292" applyNumberFormat="1" applyFont="1" applyBorder="1" applyAlignment="1">
      <alignment horizontal="center"/>
    </xf>
    <xf numFmtId="3" fontId="48" fillId="0" borderId="79" xfId="292" applyNumberFormat="1" applyFont="1" applyBorder="1" applyAlignment="1">
      <alignment horizontal="center" vertical="top"/>
    </xf>
    <xf numFmtId="3" fontId="48" fillId="0" borderId="79" xfId="292" applyNumberFormat="1" applyFont="1" applyBorder="1" applyAlignment="1">
      <alignment horizontal="right" vertical="top"/>
    </xf>
    <xf numFmtId="0" fontId="65" fillId="0" borderId="0" xfId="292" applyFont="1" applyAlignment="1">
      <alignment horizontal="center"/>
    </xf>
    <xf numFmtId="0" fontId="66" fillId="0" borderId="0" xfId="292" applyFont="1" applyBorder="1"/>
    <xf numFmtId="0" fontId="66" fillId="0" borderId="0" xfId="292" applyFont="1" applyBorder="1" applyAlignment="1">
      <alignment horizontal="center"/>
    </xf>
    <xf numFmtId="3" fontId="66" fillId="0" borderId="0" xfId="292" applyNumberFormat="1" applyFont="1" applyBorder="1" applyAlignment="1">
      <alignment horizontal="center" vertical="top"/>
    </xf>
    <xf numFmtId="3" fontId="66" fillId="0" borderId="0" xfId="292" applyNumberFormat="1" applyFont="1" applyBorder="1" applyAlignment="1">
      <alignment horizontal="right" vertical="top"/>
    </xf>
    <xf numFmtId="10" fontId="66" fillId="0" borderId="0" xfId="292" applyNumberFormat="1" applyFont="1" applyAlignment="1">
      <alignment horizontal="center"/>
    </xf>
    <xf numFmtId="3" fontId="48" fillId="0" borderId="0" xfId="292" applyNumberFormat="1" applyFont="1" applyBorder="1" applyAlignment="1">
      <alignment horizontal="center" vertical="top"/>
    </xf>
    <xf numFmtId="3" fontId="48" fillId="0" borderId="0" xfId="292" applyNumberFormat="1" applyFont="1" applyBorder="1" applyAlignment="1">
      <alignment horizontal="right" vertical="top"/>
    </xf>
    <xf numFmtId="10" fontId="48" fillId="0" borderId="0" xfId="292" applyNumberFormat="1" applyFont="1" applyBorder="1" applyAlignment="1">
      <alignment horizontal="center"/>
    </xf>
    <xf numFmtId="0" fontId="48" fillId="0" borderId="82" xfId="292" applyFont="1" applyBorder="1" applyAlignment="1">
      <alignment horizontal="left" vertical="center"/>
    </xf>
    <xf numFmtId="0" fontId="48" fillId="0" borderId="83" xfId="292" applyFont="1" applyBorder="1" applyAlignment="1">
      <alignment horizontal="center" vertical="center"/>
    </xf>
    <xf numFmtId="3" fontId="48" fillId="0" borderId="78" xfId="292" applyNumberFormat="1" applyFont="1" applyBorder="1" applyAlignment="1">
      <alignment horizontal="center" vertical="center"/>
    </xf>
    <xf numFmtId="170" fontId="48" fillId="0" borderId="81" xfId="293" applyNumberFormat="1" applyFont="1" applyBorder="1" applyAlignment="1">
      <alignment horizontal="center" vertical="center"/>
    </xf>
    <xf numFmtId="3" fontId="48" fillId="41" borderId="78" xfId="292" applyNumberFormat="1" applyFont="1" applyFill="1" applyBorder="1" applyAlignment="1">
      <alignment horizontal="center" vertical="center"/>
    </xf>
    <xf numFmtId="9" fontId="48" fillId="0" borderId="78" xfId="292" applyNumberFormat="1" applyFont="1" applyBorder="1" applyAlignment="1">
      <alignment horizontal="center" vertical="center"/>
    </xf>
    <xf numFmtId="0" fontId="67" fillId="0" borderId="0" xfId="292" applyFont="1" applyAlignment="1">
      <alignment horizontal="center"/>
    </xf>
    <xf numFmtId="0" fontId="68" fillId="0" borderId="0" xfId="292" applyFont="1"/>
    <xf numFmtId="0" fontId="68" fillId="0" borderId="0" xfId="292" applyFont="1" applyAlignment="1">
      <alignment horizontal="center"/>
    </xf>
    <xf numFmtId="10" fontId="68" fillId="0" borderId="0" xfId="292" applyNumberFormat="1" applyFont="1" applyAlignment="1">
      <alignment horizontal="center"/>
    </xf>
    <xf numFmtId="0" fontId="69" fillId="0" borderId="0" xfId="292" applyFont="1" applyAlignment="1">
      <alignment horizontal="center"/>
    </xf>
    <xf numFmtId="0" fontId="42" fillId="0" borderId="0" xfId="292" applyFont="1"/>
    <xf numFmtId="0" fontId="42" fillId="0" borderId="0" xfId="292" applyFont="1" applyAlignment="1"/>
    <xf numFmtId="10" fontId="42" fillId="0" borderId="0" xfId="292" applyNumberFormat="1" applyFont="1" applyAlignment="1">
      <alignment horizontal="center"/>
    </xf>
    <xf numFmtId="0" fontId="61" fillId="0" borderId="0" xfId="292" applyFont="1"/>
    <xf numFmtId="0" fontId="48" fillId="0" borderId="0" xfId="292" applyFont="1" applyAlignment="1"/>
    <xf numFmtId="3" fontId="60" fillId="0" borderId="0" xfId="292" applyNumberFormat="1" applyFont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27" fillId="0" borderId="0" xfId="0" applyFont="1" applyAlignment="1">
      <alignment horizontal="center"/>
    </xf>
    <xf numFmtId="0" fontId="60" fillId="0" borderId="0" xfId="292" applyFont="1" applyBorder="1" applyAlignment="1">
      <alignment horizontal="center"/>
    </xf>
    <xf numFmtId="0" fontId="50" fillId="40" borderId="78" xfId="292" applyFont="1" applyFill="1" applyBorder="1" applyAlignment="1">
      <alignment horizontal="center"/>
    </xf>
    <xf numFmtId="0" fontId="24" fillId="0" borderId="18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4" fillId="0" borderId="74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24" fillId="0" borderId="75" xfId="0" applyFont="1" applyBorder="1" applyAlignment="1">
      <alignment horizontal="center" vertical="center" wrapText="1"/>
    </xf>
    <xf numFmtId="0" fontId="24" fillId="0" borderId="74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67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 wrapText="1"/>
    </xf>
    <xf numFmtId="0" fontId="24" fillId="0" borderId="76" xfId="0" applyFont="1" applyBorder="1" applyAlignment="1">
      <alignment horizontal="center" vertical="center" wrapText="1"/>
    </xf>
    <xf numFmtId="0" fontId="24" fillId="0" borderId="6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left" vertical="center" wrapText="1"/>
    </xf>
    <xf numFmtId="0" fontId="24" fillId="0" borderId="19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16" xfId="0" applyFont="1" applyBorder="1" applyAlignment="1">
      <alignment horizontal="left" vertical="center" wrapText="1"/>
    </xf>
    <xf numFmtId="0" fontId="24" fillId="0" borderId="20" xfId="0" applyFont="1" applyBorder="1" applyAlignment="1">
      <alignment horizontal="left" vertical="center" wrapText="1"/>
    </xf>
    <xf numFmtId="0" fontId="24" fillId="0" borderId="15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24" fillId="0" borderId="3" xfId="0" applyFont="1" applyBorder="1" applyAlignment="1">
      <alignment horizontal="center" wrapText="1"/>
    </xf>
    <xf numFmtId="3" fontId="24" fillId="0" borderId="1" xfId="0" applyNumberFormat="1" applyFont="1" applyBorder="1" applyAlignment="1">
      <alignment horizontal="center" wrapText="1"/>
    </xf>
    <xf numFmtId="3" fontId="24" fillId="0" borderId="3" xfId="0" applyNumberFormat="1" applyFont="1" applyBorder="1" applyAlignment="1">
      <alignment horizontal="center" wrapText="1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3" fontId="24" fillId="0" borderId="0" xfId="0" applyNumberFormat="1" applyFont="1" applyBorder="1" applyAlignment="1">
      <alignment horizontal="center" wrapText="1"/>
    </xf>
    <xf numFmtId="3" fontId="26" fillId="0" borderId="45" xfId="0" applyNumberFormat="1" applyFont="1" applyBorder="1" applyAlignment="1">
      <alignment horizontal="center" wrapText="1"/>
    </xf>
    <xf numFmtId="0" fontId="26" fillId="0" borderId="46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26" fillId="0" borderId="3" xfId="0" applyFont="1" applyBorder="1" applyAlignment="1">
      <alignment horizontal="center" wrapText="1"/>
    </xf>
    <xf numFmtId="0" fontId="26" fillId="0" borderId="4" xfId="0" applyFont="1" applyBorder="1" applyAlignment="1">
      <alignment horizontal="center" wrapText="1"/>
    </xf>
    <xf numFmtId="0" fontId="26" fillId="0" borderId="6" xfId="0" applyFont="1" applyBorder="1" applyAlignment="1">
      <alignment horizontal="center" wrapText="1"/>
    </xf>
    <xf numFmtId="0" fontId="26" fillId="0" borderId="17" xfId="0" applyFont="1" applyBorder="1" applyAlignment="1">
      <alignment horizontal="center" wrapText="1"/>
    </xf>
    <xf numFmtId="0" fontId="26" fillId="0" borderId="7" xfId="0" applyFont="1" applyBorder="1" applyAlignment="1">
      <alignment horizontal="center" wrapText="1"/>
    </xf>
    <xf numFmtId="0" fontId="26" fillId="0" borderId="18" xfId="0" applyFont="1" applyBorder="1" applyAlignment="1">
      <alignment horizontal="center" wrapText="1"/>
    </xf>
    <xf numFmtId="0" fontId="26" fillId="0" borderId="19" xfId="0" applyFont="1" applyBorder="1" applyAlignment="1">
      <alignment horizontal="center" wrapText="1"/>
    </xf>
    <xf numFmtId="0" fontId="26" fillId="0" borderId="9" xfId="0" applyFont="1" applyBorder="1" applyAlignment="1">
      <alignment horizontal="center" wrapText="1"/>
    </xf>
    <xf numFmtId="0" fontId="27" fillId="0" borderId="0" xfId="0" applyFont="1" applyFill="1" applyBorder="1" applyAlignment="1">
      <alignment horizontal="center"/>
    </xf>
    <xf numFmtId="0" fontId="34" fillId="0" borderId="0" xfId="0" applyFont="1" applyFill="1" applyBorder="1" applyAlignment="1">
      <alignment horizontal="center"/>
    </xf>
    <xf numFmtId="0" fontId="33" fillId="0" borderId="0" xfId="0" applyFont="1" applyFill="1" applyBorder="1" applyAlignment="1">
      <alignment horizontal="center"/>
    </xf>
    <xf numFmtId="0" fontId="30" fillId="0" borderId="0" xfId="0" applyFont="1" applyFill="1" applyAlignment="1">
      <alignment horizontal="left"/>
    </xf>
    <xf numFmtId="0" fontId="34" fillId="35" borderId="18" xfId="0" applyFont="1" applyFill="1" applyBorder="1" applyAlignment="1">
      <alignment horizontal="center"/>
    </xf>
    <xf numFmtId="0" fontId="34" fillId="35" borderId="9" xfId="0" applyFont="1" applyFill="1" applyBorder="1" applyAlignment="1">
      <alignment horizontal="center"/>
    </xf>
    <xf numFmtId="0" fontId="34" fillId="0" borderId="0" xfId="0" applyFont="1" applyFill="1" applyBorder="1" applyAlignment="1">
      <alignment horizontal="center" wrapText="1"/>
    </xf>
    <xf numFmtId="0" fontId="34" fillId="0" borderId="6" xfId="0" applyFont="1" applyFill="1" applyBorder="1" applyAlignment="1">
      <alignment horizontal="center"/>
    </xf>
    <xf numFmtId="0" fontId="34" fillId="0" borderId="7" xfId="0" applyFont="1" applyFill="1" applyBorder="1" applyAlignment="1">
      <alignment horizontal="center"/>
    </xf>
    <xf numFmtId="0" fontId="34" fillId="0" borderId="11" xfId="0" applyFont="1" applyFill="1" applyBorder="1" applyAlignment="1">
      <alignment horizontal="center" wrapText="1"/>
    </xf>
    <xf numFmtId="0" fontId="34" fillId="0" borderId="14" xfId="0" applyFont="1" applyFill="1" applyBorder="1" applyAlignment="1">
      <alignment horizontal="center" wrapText="1"/>
    </xf>
    <xf numFmtId="0" fontId="34" fillId="0" borderId="18" xfId="0" applyFont="1" applyFill="1" applyBorder="1" applyAlignment="1">
      <alignment horizontal="center" wrapText="1"/>
    </xf>
    <xf numFmtId="0" fontId="34" fillId="0" borderId="16" xfId="0" applyFont="1" applyFill="1" applyBorder="1" applyAlignment="1">
      <alignment horizontal="center" wrapText="1"/>
    </xf>
    <xf numFmtId="0" fontId="34" fillId="0" borderId="9" xfId="0" applyFont="1" applyFill="1" applyBorder="1" applyAlignment="1">
      <alignment horizontal="center" wrapText="1"/>
    </xf>
    <xf numFmtId="0" fontId="34" fillId="0" borderId="15" xfId="0" applyFont="1" applyFill="1" applyBorder="1" applyAlignment="1">
      <alignment horizontal="center" wrapText="1"/>
    </xf>
    <xf numFmtId="0" fontId="34" fillId="0" borderId="17" xfId="0" applyFont="1" applyFill="1" applyBorder="1" applyAlignment="1">
      <alignment horizontal="center"/>
    </xf>
    <xf numFmtId="0" fontId="34" fillId="35" borderId="11" xfId="0" applyFont="1" applyFill="1" applyBorder="1" applyAlignment="1">
      <alignment horizontal="center" vertical="center" wrapText="1"/>
    </xf>
    <xf numFmtId="0" fontId="34" fillId="35" borderId="12" xfId="0" applyFont="1" applyFill="1" applyBorder="1" applyAlignment="1">
      <alignment horizontal="center" vertical="center" wrapText="1"/>
    </xf>
    <xf numFmtId="0" fontId="34" fillId="35" borderId="14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left" wrapText="1"/>
    </xf>
    <xf numFmtId="0" fontId="29" fillId="0" borderId="0" xfId="0" applyFont="1" applyFill="1" applyBorder="1" applyAlignment="1">
      <alignment horizontal="left" wrapText="1"/>
    </xf>
    <xf numFmtId="0" fontId="38" fillId="0" borderId="5" xfId="0" applyFont="1" applyFill="1" applyBorder="1" applyAlignment="1">
      <alignment horizontal="left" wrapText="1"/>
    </xf>
    <xf numFmtId="0" fontId="38" fillId="0" borderId="10" xfId="0" applyFont="1" applyFill="1" applyBorder="1" applyAlignment="1">
      <alignment horizontal="left" wrapText="1"/>
    </xf>
    <xf numFmtId="0" fontId="29" fillId="0" borderId="16" xfId="0" applyFont="1" applyFill="1" applyBorder="1" applyAlignment="1">
      <alignment horizontal="left" wrapText="1"/>
    </xf>
    <xf numFmtId="0" fontId="29" fillId="0" borderId="20" xfId="0" applyFont="1" applyFill="1" applyBorder="1" applyAlignment="1">
      <alignment horizontal="left" wrapText="1"/>
    </xf>
    <xf numFmtId="0" fontId="38" fillId="33" borderId="5" xfId="0" applyFont="1" applyFill="1" applyBorder="1" applyAlignment="1">
      <alignment horizontal="left" wrapText="1"/>
    </xf>
    <xf numFmtId="0" fontId="38" fillId="33" borderId="0" xfId="0" applyFont="1" applyFill="1" applyBorder="1" applyAlignment="1">
      <alignment horizontal="left" wrapText="1"/>
    </xf>
    <xf numFmtId="3" fontId="34" fillId="0" borderId="18" xfId="0" applyNumberFormat="1" applyFont="1" applyFill="1" applyBorder="1" applyAlignment="1">
      <alignment horizontal="center"/>
    </xf>
    <xf numFmtId="3" fontId="34" fillId="0" borderId="7" xfId="0" applyNumberFormat="1" applyFont="1" applyFill="1" applyBorder="1" applyAlignment="1">
      <alignment horizontal="center"/>
    </xf>
    <xf numFmtId="0" fontId="34" fillId="0" borderId="0" xfId="0" applyFont="1" applyFill="1" applyBorder="1" applyAlignment="1">
      <alignment horizontal="left" wrapText="1"/>
    </xf>
    <xf numFmtId="0" fontId="34" fillId="0" borderId="0" xfId="0" applyFont="1" applyFill="1" applyBorder="1" applyAlignment="1">
      <alignment horizontal="left"/>
    </xf>
    <xf numFmtId="0" fontId="27" fillId="0" borderId="0" xfId="0" applyFont="1" applyBorder="1" applyAlignment="1">
      <alignment horizontal="center"/>
    </xf>
    <xf numFmtId="0" fontId="33" fillId="0" borderId="0" xfId="0" applyFont="1" applyFill="1" applyAlignment="1">
      <alignment horizontal="center"/>
    </xf>
    <xf numFmtId="0" fontId="34" fillId="0" borderId="11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4" fillId="0" borderId="14" xfId="0" applyFont="1" applyBorder="1" applyAlignment="1">
      <alignment horizontal="center"/>
    </xf>
    <xf numFmtId="0" fontId="34" fillId="0" borderId="11" xfId="0" applyFont="1" applyBorder="1" applyAlignment="1">
      <alignment horizontal="center" wrapText="1"/>
    </xf>
    <xf numFmtId="0" fontId="34" fillId="0" borderId="12" xfId="0" applyFont="1" applyBorder="1" applyAlignment="1">
      <alignment horizontal="center" wrapText="1"/>
    </xf>
    <xf numFmtId="0" fontId="34" fillId="0" borderId="14" xfId="0" applyFont="1" applyBorder="1" applyAlignment="1">
      <alignment horizontal="center" wrapText="1"/>
    </xf>
    <xf numFmtId="0" fontId="34" fillId="0" borderId="6" xfId="0" applyFont="1" applyBorder="1" applyAlignment="1">
      <alignment horizontal="center"/>
    </xf>
    <xf numFmtId="0" fontId="34" fillId="0" borderId="17" xfId="0" applyFont="1" applyBorder="1" applyAlignment="1">
      <alignment horizontal="center"/>
    </xf>
    <xf numFmtId="0" fontId="34" fillId="0" borderId="7" xfId="0" applyFont="1" applyBorder="1" applyAlignment="1">
      <alignment horizontal="center"/>
    </xf>
    <xf numFmtId="0" fontId="34" fillId="0" borderId="68" xfId="0" applyFont="1" applyBorder="1" applyAlignment="1">
      <alignment horizontal="center" wrapText="1"/>
    </xf>
    <xf numFmtId="0" fontId="34" fillId="0" borderId="18" xfId="0" applyFont="1" applyBorder="1" applyAlignment="1">
      <alignment horizontal="center" wrapText="1"/>
    </xf>
    <xf numFmtId="0" fontId="34" fillId="0" borderId="30" xfId="0" applyFont="1" applyBorder="1" applyAlignment="1">
      <alignment horizontal="center" wrapText="1"/>
    </xf>
    <xf numFmtId="0" fontId="36" fillId="0" borderId="11" xfId="0" applyFont="1" applyFill="1" applyBorder="1" applyAlignment="1">
      <alignment horizontal="center" wrapText="1"/>
    </xf>
    <xf numFmtId="0" fontId="36" fillId="0" borderId="14" xfId="0" applyFont="1" applyFill="1" applyBorder="1" applyAlignment="1">
      <alignment horizontal="center" wrapText="1"/>
    </xf>
    <xf numFmtId="0" fontId="27" fillId="0" borderId="11" xfId="0" applyFont="1" applyBorder="1" applyAlignment="1">
      <alignment horizontal="center"/>
    </xf>
    <xf numFmtId="0" fontId="27" fillId="0" borderId="12" xfId="0" applyFont="1" applyBorder="1" applyAlignment="1">
      <alignment horizontal="center"/>
    </xf>
    <xf numFmtId="0" fontId="27" fillId="0" borderId="14" xfId="0" applyFont="1" applyBorder="1" applyAlignment="1">
      <alignment horizontal="center"/>
    </xf>
    <xf numFmtId="0" fontId="27" fillId="0" borderId="6" xfId="0" applyFont="1" applyBorder="1" applyAlignment="1">
      <alignment horizontal="center" wrapText="1"/>
    </xf>
    <xf numFmtId="0" fontId="27" fillId="0" borderId="17" xfId="0" applyFont="1" applyBorder="1" applyAlignment="1">
      <alignment horizontal="center" wrapText="1"/>
    </xf>
    <xf numFmtId="0" fontId="27" fillId="0" borderId="7" xfId="0" applyFont="1" applyBorder="1" applyAlignment="1">
      <alignment horizontal="center" wrapText="1"/>
    </xf>
    <xf numFmtId="0" fontId="27" fillId="0" borderId="6" xfId="0" applyFont="1" applyBorder="1" applyAlignment="1">
      <alignment horizontal="center"/>
    </xf>
    <xf numFmtId="0" fontId="27" fillId="0" borderId="17" xfId="0" applyFont="1" applyBorder="1" applyAlignment="1">
      <alignment horizontal="center"/>
    </xf>
    <xf numFmtId="0" fontId="27" fillId="0" borderId="7" xfId="0" applyFont="1" applyBorder="1" applyAlignment="1">
      <alignment horizontal="center"/>
    </xf>
    <xf numFmtId="0" fontId="27" fillId="0" borderId="11" xfId="0" applyFont="1" applyBorder="1" applyAlignment="1">
      <alignment horizontal="center" wrapText="1"/>
    </xf>
    <xf numFmtId="0" fontId="27" fillId="0" borderId="12" xfId="0" applyFont="1" applyBorder="1" applyAlignment="1">
      <alignment horizontal="center" wrapText="1"/>
    </xf>
    <xf numFmtId="0" fontId="27" fillId="0" borderId="14" xfId="0" applyFont="1" applyBorder="1" applyAlignment="1">
      <alignment horizontal="center" wrapText="1"/>
    </xf>
    <xf numFmtId="0" fontId="33" fillId="0" borderId="0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30" fillId="0" borderId="4" xfId="0" applyFont="1" applyBorder="1" applyAlignment="1">
      <alignment horizontal="center" wrapText="1"/>
    </xf>
    <xf numFmtId="0" fontId="30" fillId="0" borderId="25" xfId="0" applyFont="1" applyBorder="1" applyAlignment="1">
      <alignment horizontal="center" wrapText="1"/>
    </xf>
    <xf numFmtId="0" fontId="30" fillId="0" borderId="5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wrapText="1"/>
    </xf>
    <xf numFmtId="0" fontId="32" fillId="0" borderId="0" xfId="0" applyFont="1" applyAlignment="1">
      <alignment horizontal="center"/>
    </xf>
    <xf numFmtId="0" fontId="30" fillId="0" borderId="58" xfId="0" applyFont="1" applyBorder="1" applyAlignment="1">
      <alignment horizontal="center"/>
    </xf>
    <xf numFmtId="0" fontId="30" fillId="0" borderId="60" xfId="0" applyFont="1" applyBorder="1" applyAlignment="1">
      <alignment horizontal="center"/>
    </xf>
    <xf numFmtId="0" fontId="32" fillId="0" borderId="0" xfId="0" applyFont="1" applyBorder="1" applyAlignment="1">
      <alignment horizontal="center"/>
    </xf>
    <xf numFmtId="0" fontId="30" fillId="0" borderId="4" xfId="0" applyFont="1" applyBorder="1" applyAlignment="1">
      <alignment horizontal="center"/>
    </xf>
    <xf numFmtId="0" fontId="30" fillId="0" borderId="25" xfId="0" applyFont="1" applyBorder="1" applyAlignment="1">
      <alignment horizontal="center"/>
    </xf>
    <xf numFmtId="0" fontId="30" fillId="0" borderId="18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30" fillId="0" borderId="58" xfId="0" applyFont="1" applyBorder="1" applyAlignment="1">
      <alignment horizontal="center" wrapText="1"/>
    </xf>
    <xf numFmtId="0" fontId="30" fillId="0" borderId="35" xfId="0" applyFont="1" applyBorder="1" applyAlignment="1">
      <alignment horizontal="center" wrapText="1"/>
    </xf>
    <xf numFmtId="0" fontId="30" fillId="0" borderId="22" xfId="0" applyFont="1" applyBorder="1" applyAlignment="1">
      <alignment horizontal="center" wrapText="1"/>
    </xf>
    <xf numFmtId="0" fontId="30" fillId="0" borderId="37" xfId="0" applyFont="1" applyBorder="1" applyAlignment="1">
      <alignment horizontal="center" wrapText="1"/>
    </xf>
    <xf numFmtId="0" fontId="33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52" fillId="0" borderId="1" xfId="0" applyFont="1" applyBorder="1" applyAlignment="1">
      <alignment horizontal="center" vertical="center"/>
    </xf>
    <xf numFmtId="0" fontId="52" fillId="0" borderId="2" xfId="0" applyFont="1" applyBorder="1" applyAlignment="1">
      <alignment horizontal="center" vertical="center"/>
    </xf>
    <xf numFmtId="0" fontId="52" fillId="0" borderId="48" xfId="0" applyFont="1" applyBorder="1" applyAlignment="1">
      <alignment horizontal="center" vertical="center"/>
    </xf>
    <xf numFmtId="0" fontId="47" fillId="0" borderId="0" xfId="0" applyFont="1" applyAlignment="1">
      <alignment horizontal="center"/>
    </xf>
    <xf numFmtId="0" fontId="42" fillId="0" borderId="0" xfId="0" applyFont="1" applyAlignment="1">
      <alignment horizontal="center"/>
    </xf>
    <xf numFmtId="0" fontId="35" fillId="0" borderId="18" xfId="0" applyFont="1" applyBorder="1" applyAlignment="1">
      <alignment horizontal="center"/>
    </xf>
    <xf numFmtId="0" fontId="35" fillId="0" borderId="19" xfId="0" applyFont="1" applyBorder="1" applyAlignment="1">
      <alignment horizontal="center"/>
    </xf>
    <xf numFmtId="0" fontId="35" fillId="0" borderId="18" xfId="0" applyFont="1" applyFill="1" applyBorder="1" applyAlignment="1">
      <alignment horizontal="center"/>
    </xf>
    <xf numFmtId="0" fontId="35" fillId="0" borderId="9" xfId="0" applyFont="1" applyFill="1" applyBorder="1" applyAlignment="1">
      <alignment horizontal="center"/>
    </xf>
    <xf numFmtId="0" fontId="27" fillId="0" borderId="0" xfId="0" applyFont="1" applyFill="1" applyAlignment="1">
      <alignment horizontal="left"/>
    </xf>
    <xf numFmtId="0" fontId="35" fillId="33" borderId="17" xfId="0" applyFont="1" applyFill="1" applyBorder="1" applyAlignment="1">
      <alignment horizontal="center"/>
    </xf>
    <xf numFmtId="0" fontId="35" fillId="33" borderId="7" xfId="0" applyFont="1" applyFill="1" applyBorder="1" applyAlignment="1">
      <alignment horizontal="center"/>
    </xf>
    <xf numFmtId="0" fontId="35" fillId="33" borderId="11" xfId="0" applyFont="1" applyFill="1" applyBorder="1" applyAlignment="1">
      <alignment horizontal="center"/>
    </xf>
    <xf numFmtId="0" fontId="35" fillId="33" borderId="16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35" fillId="33" borderId="6" xfId="0" applyFont="1" applyFill="1" applyBorder="1" applyAlignment="1">
      <alignment horizontal="center"/>
    </xf>
    <xf numFmtId="0" fontId="35" fillId="33" borderId="9" xfId="0" applyFont="1" applyFill="1" applyBorder="1" applyAlignment="1">
      <alignment horizontal="center"/>
    </xf>
    <xf numFmtId="0" fontId="30" fillId="0" borderId="17" xfId="0" applyFont="1" applyBorder="1" applyAlignment="1">
      <alignment horizontal="center"/>
    </xf>
    <xf numFmtId="0" fontId="30" fillId="0" borderId="7" xfId="0" applyFont="1" applyBorder="1" applyAlignment="1">
      <alignment horizontal="center"/>
    </xf>
    <xf numFmtId="0" fontId="30" fillId="0" borderId="18" xfId="0" applyFont="1" applyBorder="1" applyAlignment="1">
      <alignment horizontal="center"/>
    </xf>
    <xf numFmtId="0" fontId="30" fillId="0" borderId="5" xfId="0" applyFont="1" applyBorder="1" applyAlignment="1">
      <alignment horizontal="center"/>
    </xf>
    <xf numFmtId="0" fontId="30" fillId="0" borderId="11" xfId="0" applyFont="1" applyFill="1" applyBorder="1" applyAlignment="1">
      <alignment horizontal="center" wrapText="1"/>
    </xf>
    <xf numFmtId="0" fontId="30" fillId="0" borderId="12" xfId="0" applyFont="1" applyFill="1" applyBorder="1" applyAlignment="1">
      <alignment horizontal="center" wrapText="1"/>
    </xf>
    <xf numFmtId="0" fontId="30" fillId="0" borderId="47" xfId="0" applyFont="1" applyFill="1" applyBorder="1" applyAlignment="1">
      <alignment horizontal="center" wrapText="1"/>
    </xf>
    <xf numFmtId="0" fontId="30" fillId="0" borderId="31" xfId="0" applyFont="1" applyFill="1" applyBorder="1" applyAlignment="1">
      <alignment horizontal="center" wrapText="1"/>
    </xf>
    <xf numFmtId="0" fontId="30" fillId="0" borderId="6" xfId="0" applyFont="1" applyBorder="1" applyAlignment="1">
      <alignment horizontal="center"/>
    </xf>
    <xf numFmtId="0" fontId="35" fillId="0" borderId="6" xfId="0" applyFont="1" applyBorder="1" applyAlignment="1">
      <alignment horizontal="center"/>
    </xf>
    <xf numFmtId="0" fontId="35" fillId="0" borderId="17" xfId="0" applyFont="1" applyBorder="1" applyAlignment="1">
      <alignment horizontal="center"/>
    </xf>
    <xf numFmtId="0" fontId="35" fillId="0" borderId="7" xfId="0" applyFont="1" applyBorder="1" applyAlignment="1">
      <alignment horizontal="center"/>
    </xf>
    <xf numFmtId="2" fontId="30" fillId="0" borderId="18" xfId="0" applyNumberFormat="1" applyFont="1" applyBorder="1" applyAlignment="1">
      <alignment horizontal="center" vertical="center"/>
    </xf>
    <xf numFmtId="2" fontId="30" fillId="0" borderId="9" xfId="0" applyNumberFormat="1" applyFont="1" applyBorder="1" applyAlignment="1">
      <alignment horizontal="center" vertical="center"/>
    </xf>
    <xf numFmtId="2" fontId="30" fillId="0" borderId="16" xfId="0" applyNumberFormat="1" applyFont="1" applyBorder="1" applyAlignment="1">
      <alignment horizontal="center" vertical="center"/>
    </xf>
    <xf numFmtId="2" fontId="30" fillId="0" borderId="15" xfId="0" applyNumberFormat="1" applyFont="1" applyBorder="1" applyAlignment="1">
      <alignment horizontal="center" vertical="center"/>
    </xf>
    <xf numFmtId="9" fontId="30" fillId="0" borderId="18" xfId="291" applyFont="1" applyFill="1" applyBorder="1" applyAlignment="1">
      <alignment horizontal="center" vertical="center"/>
    </xf>
    <xf numFmtId="9" fontId="30" fillId="0" borderId="9" xfId="291" applyFont="1" applyFill="1" applyBorder="1" applyAlignment="1">
      <alignment horizontal="center" vertical="center"/>
    </xf>
    <xf numFmtId="9" fontId="30" fillId="0" borderId="16" xfId="291" applyFont="1" applyFill="1" applyBorder="1" applyAlignment="1">
      <alignment horizontal="center" vertical="center"/>
    </xf>
    <xf numFmtId="9" fontId="30" fillId="0" borderId="15" xfId="291" applyFont="1" applyFill="1" applyBorder="1" applyAlignment="1">
      <alignment horizontal="center" vertical="center"/>
    </xf>
    <xf numFmtId="0" fontId="50" fillId="0" borderId="18" xfId="0" applyFont="1" applyBorder="1" applyAlignment="1">
      <alignment horizontal="center"/>
    </xf>
    <xf numFmtId="0" fontId="50" fillId="0" borderId="19" xfId="0" applyFont="1" applyBorder="1" applyAlignment="1">
      <alignment horizontal="center"/>
    </xf>
    <xf numFmtId="0" fontId="41" fillId="0" borderId="16" xfId="0" applyFont="1" applyBorder="1" applyAlignment="1">
      <alignment horizontal="center" vertical="top"/>
    </xf>
    <xf numFmtId="0" fontId="41" fillId="0" borderId="15" xfId="0" applyFont="1" applyBorder="1" applyAlignment="1">
      <alignment horizontal="center" vertical="top"/>
    </xf>
    <xf numFmtId="0" fontId="41" fillId="0" borderId="17" xfId="0" applyFont="1" applyBorder="1" applyAlignment="1">
      <alignment horizontal="center" wrapText="1"/>
    </xf>
    <xf numFmtId="0" fontId="41" fillId="0" borderId="7" xfId="0" applyFont="1" applyBorder="1" applyAlignment="1">
      <alignment horizontal="center" wrapText="1"/>
    </xf>
    <xf numFmtId="0" fontId="41" fillId="0" borderId="20" xfId="0" applyFont="1" applyBorder="1" applyAlignment="1">
      <alignment horizontal="center" wrapText="1"/>
    </xf>
    <xf numFmtId="0" fontId="41" fillId="0" borderId="15" xfId="0" applyFont="1" applyBorder="1" applyAlignment="1">
      <alignment horizontal="center" wrapText="1"/>
    </xf>
    <xf numFmtId="0" fontId="30" fillId="0" borderId="12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2" fontId="30" fillId="0" borderId="19" xfId="0" applyNumberFormat="1" applyFont="1" applyBorder="1" applyAlignment="1">
      <alignment horizontal="center" vertical="center"/>
    </xf>
    <xf numFmtId="2" fontId="30" fillId="0" borderId="20" xfId="0" applyNumberFormat="1" applyFont="1" applyBorder="1" applyAlignment="1">
      <alignment horizontal="center" vertical="center"/>
    </xf>
    <xf numFmtId="9" fontId="30" fillId="0" borderId="18" xfId="0" applyNumberFormat="1" applyFont="1" applyFill="1" applyBorder="1" applyAlignment="1">
      <alignment horizontal="center" vertical="center"/>
    </xf>
    <xf numFmtId="9" fontId="30" fillId="0" borderId="19" xfId="0" applyNumberFormat="1" applyFont="1" applyFill="1" applyBorder="1" applyAlignment="1">
      <alignment horizontal="center" vertical="center"/>
    </xf>
    <xf numFmtId="9" fontId="30" fillId="0" borderId="9" xfId="0" applyNumberFormat="1" applyFont="1" applyFill="1" applyBorder="1" applyAlignment="1">
      <alignment horizontal="center" vertical="center"/>
    </xf>
    <xf numFmtId="9" fontId="30" fillId="0" borderId="16" xfId="0" applyNumberFormat="1" applyFont="1" applyFill="1" applyBorder="1" applyAlignment="1">
      <alignment horizontal="center" vertical="center"/>
    </xf>
    <xf numFmtId="9" fontId="30" fillId="0" borderId="20" xfId="0" applyNumberFormat="1" applyFont="1" applyFill="1" applyBorder="1" applyAlignment="1">
      <alignment horizontal="center" vertical="center"/>
    </xf>
    <xf numFmtId="9" fontId="30" fillId="0" borderId="15" xfId="0" applyNumberFormat="1" applyFont="1" applyFill="1" applyBorder="1" applyAlignment="1">
      <alignment horizontal="center" vertical="center"/>
    </xf>
    <xf numFmtId="0" fontId="60" fillId="0" borderId="0" xfId="292" applyFont="1" applyBorder="1" applyAlignment="1">
      <alignment horizontal="center"/>
    </xf>
    <xf numFmtId="0" fontId="63" fillId="0" borderId="0" xfId="292" applyFont="1" applyBorder="1" applyAlignment="1">
      <alignment horizontal="center"/>
    </xf>
    <xf numFmtId="0" fontId="50" fillId="40" borderId="77" xfId="292" applyFont="1" applyFill="1" applyBorder="1" applyAlignment="1">
      <alignment horizontal="center" vertical="center"/>
    </xf>
    <xf numFmtId="0" fontId="50" fillId="40" borderId="79" xfId="292" applyFont="1" applyFill="1" applyBorder="1" applyAlignment="1">
      <alignment horizontal="center" vertical="center"/>
    </xf>
    <xf numFmtId="0" fontId="70" fillId="40" borderId="79" xfId="292" applyFont="1" applyFill="1" applyBorder="1" applyAlignment="1">
      <alignment horizontal="center" vertical="center"/>
    </xf>
    <xf numFmtId="0" fontId="50" fillId="40" borderId="78" xfId="292" applyFont="1" applyFill="1" applyBorder="1" applyAlignment="1">
      <alignment horizontal="center"/>
    </xf>
    <xf numFmtId="0" fontId="50" fillId="40" borderId="77" xfId="292" applyFont="1" applyFill="1" applyBorder="1" applyAlignment="1">
      <alignment horizontal="center" wrapText="1"/>
    </xf>
    <xf numFmtId="0" fontId="50" fillId="40" borderId="79" xfId="292" applyFont="1" applyFill="1" applyBorder="1" applyAlignment="1">
      <alignment horizontal="center" wrapText="1"/>
    </xf>
    <xf numFmtId="0" fontId="50" fillId="40" borderId="77" xfId="292" applyFont="1" applyFill="1" applyBorder="1" applyAlignment="1">
      <alignment horizontal="center" vertical="center" wrapText="1"/>
    </xf>
    <xf numFmtId="0" fontId="50" fillId="40" borderId="79" xfId="292" applyFont="1" applyFill="1" applyBorder="1" applyAlignment="1">
      <alignment horizontal="center" vertical="center" wrapText="1"/>
    </xf>
    <xf numFmtId="0" fontId="64" fillId="40" borderId="77" xfId="292" applyFont="1" applyFill="1" applyBorder="1" applyAlignment="1">
      <alignment horizontal="center" vertical="center" wrapText="1"/>
    </xf>
    <xf numFmtId="0" fontId="71" fillId="40" borderId="79" xfId="292" applyFont="1" applyFill="1" applyBorder="1" applyAlignment="1">
      <alignment horizontal="center" vertical="center" wrapText="1"/>
    </xf>
    <xf numFmtId="3" fontId="50" fillId="40" borderId="77" xfId="292" applyNumberFormat="1" applyFont="1" applyFill="1" applyBorder="1" applyAlignment="1">
      <alignment horizontal="center" vertical="center" wrapText="1"/>
    </xf>
    <xf numFmtId="0" fontId="70" fillId="40" borderId="79" xfId="292" applyFont="1" applyFill="1" applyBorder="1" applyAlignment="1">
      <alignment horizontal="center" vertical="center" wrapText="1"/>
    </xf>
    <xf numFmtId="0" fontId="42" fillId="0" borderId="0" xfId="292" applyFont="1" applyAlignment="1">
      <alignment horizontal="left"/>
    </xf>
    <xf numFmtId="0" fontId="48" fillId="0" borderId="0" xfId="292" applyFont="1" applyAlignment="1">
      <alignment horizontal="left"/>
    </xf>
    <xf numFmtId="0" fontId="61" fillId="0" borderId="0" xfId="292" applyFont="1" applyBorder="1" applyAlignment="1">
      <alignment horizontal="left" wrapText="1"/>
    </xf>
    <xf numFmtId="0" fontId="54" fillId="0" borderId="20" xfId="0" applyFont="1" applyBorder="1"/>
    <xf numFmtId="0" fontId="54" fillId="0" borderId="69" xfId="0" applyFont="1" applyBorder="1"/>
    <xf numFmtId="0" fontId="57" fillId="0" borderId="20" xfId="0" applyFont="1" applyBorder="1" applyAlignment="1">
      <alignment horizontal="center"/>
    </xf>
    <xf numFmtId="0" fontId="54" fillId="0" borderId="6" xfId="0" applyFont="1" applyBorder="1" applyAlignment="1">
      <alignment horizontal="center"/>
    </xf>
    <xf numFmtId="0" fontId="54" fillId="0" borderId="17" xfId="0" applyFont="1" applyBorder="1" applyAlignment="1">
      <alignment horizontal="center"/>
    </xf>
    <xf numFmtId="0" fontId="54" fillId="0" borderId="72" xfId="0" applyFont="1" applyBorder="1" applyAlignment="1">
      <alignment horizontal="center"/>
    </xf>
    <xf numFmtId="0" fontId="54" fillId="0" borderId="11" xfId="0" applyFont="1" applyBorder="1" applyAlignment="1">
      <alignment horizontal="center"/>
    </xf>
    <xf numFmtId="0" fontId="54" fillId="0" borderId="70" xfId="0" applyFont="1" applyBorder="1" applyAlignment="1">
      <alignment horizontal="center"/>
    </xf>
    <xf numFmtId="0" fontId="58" fillId="0" borderId="11" xfId="0" applyFont="1" applyBorder="1" applyAlignment="1">
      <alignment horizontal="center"/>
    </xf>
    <xf numFmtId="0" fontId="58" fillId="0" borderId="12" xfId="0" applyFont="1" applyBorder="1" applyAlignment="1">
      <alignment horizontal="center"/>
    </xf>
    <xf numFmtId="0" fontId="58" fillId="0" borderId="6" xfId="0" applyFont="1" applyBorder="1" applyAlignment="1">
      <alignment horizontal="center"/>
    </xf>
    <xf numFmtId="0" fontId="58" fillId="0" borderId="72" xfId="0" applyFont="1" applyBorder="1" applyAlignment="1">
      <alignment horizontal="center"/>
    </xf>
    <xf numFmtId="3" fontId="54" fillId="0" borderId="6" xfId="0" applyNumberFormat="1" applyFont="1" applyBorder="1" applyAlignment="1">
      <alignment horizontal="center"/>
    </xf>
    <xf numFmtId="3" fontId="54" fillId="0" borderId="17" xfId="0" applyNumberFormat="1" applyFont="1" applyBorder="1" applyAlignment="1">
      <alignment horizontal="center"/>
    </xf>
    <xf numFmtId="3" fontId="54" fillId="0" borderId="72" xfId="0" applyNumberFormat="1" applyFont="1" applyBorder="1" applyAlignment="1">
      <alignment horizontal="center"/>
    </xf>
    <xf numFmtId="0" fontId="54" fillId="0" borderId="0" xfId="0" applyFont="1"/>
    <xf numFmtId="0" fontId="54" fillId="0" borderId="71" xfId="0" applyFont="1" applyBorder="1"/>
  </cellXfs>
  <cellStyles count="29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xcel Built-in Normal" xfId="31"/>
    <cellStyle name="Incorrecto" xfId="32" builtinId="27" customBuiltin="1"/>
    <cellStyle name="Millares" xfId="33" builtinId="3"/>
    <cellStyle name="Millares [0]" xfId="34" builtinId="6"/>
    <cellStyle name="Millares [0] 2" xfId="290"/>
    <cellStyle name="Millares 2" xfId="35"/>
    <cellStyle name="Millares 2 10" xfId="36"/>
    <cellStyle name="Millares 2 11" xfId="37"/>
    <cellStyle name="Millares 2 12" xfId="38"/>
    <cellStyle name="Millares 2 13" xfId="39"/>
    <cellStyle name="Millares 2 14" xfId="40"/>
    <cellStyle name="Millares 2 15" xfId="41"/>
    <cellStyle name="Millares 2 16" xfId="42"/>
    <cellStyle name="Millares 2 17" xfId="43"/>
    <cellStyle name="Millares 2 18" xfId="44"/>
    <cellStyle name="Millares 2 19" xfId="45"/>
    <cellStyle name="Millares 2 2" xfId="46"/>
    <cellStyle name="Millares 2 20" xfId="47"/>
    <cellStyle name="Millares 2 21" xfId="48"/>
    <cellStyle name="Millares 2 22" xfId="49"/>
    <cellStyle name="Millares 2 23" xfId="50"/>
    <cellStyle name="Millares 2 24" xfId="51"/>
    <cellStyle name="Millares 2 25" xfId="52"/>
    <cellStyle name="Millares 2 26" xfId="53"/>
    <cellStyle name="Millares 2 27" xfId="54"/>
    <cellStyle name="Millares 2 28" xfId="55"/>
    <cellStyle name="Millares 2 29" xfId="56"/>
    <cellStyle name="Millares 2 3" xfId="57"/>
    <cellStyle name="Millares 2 30" xfId="58"/>
    <cellStyle name="Millares 2 31" xfId="59"/>
    <cellStyle name="Millares 2 32" xfId="60"/>
    <cellStyle name="Millares 2 33" xfId="61"/>
    <cellStyle name="Millares 2 34" xfId="62"/>
    <cellStyle name="Millares 2 35" xfId="63"/>
    <cellStyle name="Millares 2 36" xfId="64"/>
    <cellStyle name="Millares 2 37" xfId="65"/>
    <cellStyle name="Millares 2 38" xfId="66"/>
    <cellStyle name="Millares 2 39" xfId="67"/>
    <cellStyle name="Millares 2 4" xfId="68"/>
    <cellStyle name="Millares 2 40" xfId="69"/>
    <cellStyle name="Millares 2 41" xfId="70"/>
    <cellStyle name="Millares 2 42" xfId="71"/>
    <cellStyle name="Millares 2 43" xfId="72"/>
    <cellStyle name="Millares 2 44" xfId="73"/>
    <cellStyle name="Millares 2 45" xfId="74"/>
    <cellStyle name="Millares 2 46" xfId="75"/>
    <cellStyle name="Millares 2 47" xfId="76"/>
    <cellStyle name="Millares 2 48" xfId="77"/>
    <cellStyle name="Millares 2 49" xfId="78"/>
    <cellStyle name="Millares 2 5" xfId="79"/>
    <cellStyle name="Millares 2 50" xfId="80"/>
    <cellStyle name="Millares 2 51" xfId="81"/>
    <cellStyle name="Millares 2 52" xfId="82"/>
    <cellStyle name="Millares 2 53" xfId="83"/>
    <cellStyle name="Millares 2 54" xfId="84"/>
    <cellStyle name="Millares 2 55" xfId="85"/>
    <cellStyle name="Millares 2 56" xfId="86"/>
    <cellStyle name="Millares 2 57" xfId="242"/>
    <cellStyle name="Millares 2 58" xfId="253"/>
    <cellStyle name="Millares 2 59" xfId="243"/>
    <cellStyle name="Millares 2 6" xfId="87"/>
    <cellStyle name="Millares 2 60" xfId="252"/>
    <cellStyle name="Millares 2 61" xfId="244"/>
    <cellStyle name="Millares 2 62" xfId="251"/>
    <cellStyle name="Millares 2 63" xfId="255"/>
    <cellStyle name="Millares 2 64" xfId="282"/>
    <cellStyle name="Millares 2 65" xfId="256"/>
    <cellStyle name="Millares 2 66" xfId="279"/>
    <cellStyle name="Millares 2 67" xfId="257"/>
    <cellStyle name="Millares 2 68" xfId="277"/>
    <cellStyle name="Millares 2 69" xfId="258"/>
    <cellStyle name="Millares 2 7" xfId="88"/>
    <cellStyle name="Millares 2 7 2" xfId="89"/>
    <cellStyle name="Millares 2 70" xfId="276"/>
    <cellStyle name="Millares 2 71" xfId="254"/>
    <cellStyle name="Millares 2 72" xfId="278"/>
    <cellStyle name="Millares 2 73" xfId="285"/>
    <cellStyle name="Millares 2 74" xfId="280"/>
    <cellStyle name="Millares 2 75" xfId="281"/>
    <cellStyle name="Millares 2 76" xfId="275"/>
    <cellStyle name="Millares 2 77" xfId="259"/>
    <cellStyle name="Millares 2 78" xfId="283"/>
    <cellStyle name="Millares 2 79" xfId="287"/>
    <cellStyle name="Millares 2 8" xfId="90"/>
    <cellStyle name="Millares 2 8 2" xfId="91"/>
    <cellStyle name="Millares 2 9" xfId="92"/>
    <cellStyle name="Millares 24" xfId="293"/>
    <cellStyle name="Millares 3" xfId="93"/>
    <cellStyle name="Neutral" xfId="94" builtinId="28" customBuiltin="1"/>
    <cellStyle name="Normal" xfId="0" builtinId="0"/>
    <cellStyle name="Normal 11" xfId="95"/>
    <cellStyle name="Normal 2" xfId="96"/>
    <cellStyle name="Normal 2 10" xfId="97"/>
    <cellStyle name="Normal 2 11" xfId="98"/>
    <cellStyle name="Normal 2 12" xfId="99"/>
    <cellStyle name="Normal 2 2" xfId="100"/>
    <cellStyle name="Normal 2 2 2" xfId="101"/>
    <cellStyle name="Normal 2 2 3" xfId="102"/>
    <cellStyle name="Normal 2 3" xfId="103"/>
    <cellStyle name="Normal 2 4" xfId="104"/>
    <cellStyle name="Normal 2 5" xfId="105"/>
    <cellStyle name="Normal 2 6" xfId="106"/>
    <cellStyle name="Normal 2 7" xfId="107"/>
    <cellStyle name="Normal 2 8" xfId="108"/>
    <cellStyle name="Normal 2 9" xfId="109"/>
    <cellStyle name="Normal 3" xfId="110"/>
    <cellStyle name="Normal 3 10" xfId="111"/>
    <cellStyle name="Normal 3 11" xfId="112"/>
    <cellStyle name="Normal 3 12" xfId="113"/>
    <cellStyle name="Normal 3 13" xfId="114"/>
    <cellStyle name="Normal 3 14" xfId="115"/>
    <cellStyle name="Normal 3 15" xfId="116"/>
    <cellStyle name="Normal 3 16" xfId="117"/>
    <cellStyle name="Normal 3 17" xfId="118"/>
    <cellStyle name="Normal 3 18" xfId="119"/>
    <cellStyle name="Normal 3 19" xfId="120"/>
    <cellStyle name="Normal 3 2" xfId="121"/>
    <cellStyle name="Normal 3 20" xfId="122"/>
    <cellStyle name="Normal 3 21" xfId="123"/>
    <cellStyle name="Normal 3 22" xfId="124"/>
    <cellStyle name="Normal 3 23" xfId="125"/>
    <cellStyle name="Normal 3 24" xfId="126"/>
    <cellStyle name="Normal 3 25" xfId="127"/>
    <cellStyle name="Normal 3 26" xfId="128"/>
    <cellStyle name="Normal 3 27" xfId="129"/>
    <cellStyle name="Normal 3 28" xfId="130"/>
    <cellStyle name="Normal 3 29" xfId="131"/>
    <cellStyle name="Normal 3 3" xfId="132"/>
    <cellStyle name="Normal 3 30" xfId="133"/>
    <cellStyle name="Normal 3 31" xfId="134"/>
    <cellStyle name="Normal 3 32" xfId="135"/>
    <cellStyle name="Normal 3 33" xfId="136"/>
    <cellStyle name="Normal 3 34" xfId="137"/>
    <cellStyle name="Normal 3 35" xfId="138"/>
    <cellStyle name="Normal 3 36" xfId="139"/>
    <cellStyle name="Normal 3 37" xfId="140"/>
    <cellStyle name="Normal 3 38" xfId="141"/>
    <cellStyle name="Normal 3 39" xfId="142"/>
    <cellStyle name="Normal 3 4" xfId="143"/>
    <cellStyle name="Normal 3 40" xfId="144"/>
    <cellStyle name="Normal 3 41" xfId="145"/>
    <cellStyle name="Normal 3 42" xfId="146"/>
    <cellStyle name="Normal 3 43" xfId="147"/>
    <cellStyle name="Normal 3 44" xfId="148"/>
    <cellStyle name="Normal 3 45" xfId="149"/>
    <cellStyle name="Normal 3 46" xfId="150"/>
    <cellStyle name="Normal 3 47" xfId="151"/>
    <cellStyle name="Normal 3 48" xfId="152"/>
    <cellStyle name="Normal 3 49" xfId="153"/>
    <cellStyle name="Normal 3 5" xfId="154"/>
    <cellStyle name="Normal 3 50" xfId="155"/>
    <cellStyle name="Normal 3 51" xfId="156"/>
    <cellStyle name="Normal 3 52" xfId="157"/>
    <cellStyle name="Normal 3 53" xfId="158"/>
    <cellStyle name="Normal 3 54" xfId="159"/>
    <cellStyle name="Normal 3 55" xfId="160"/>
    <cellStyle name="Normal 3 56" xfId="161"/>
    <cellStyle name="Normal 3 57" xfId="162"/>
    <cellStyle name="Normal 3 58" xfId="247"/>
    <cellStyle name="Normal 3 59" xfId="249"/>
    <cellStyle name="Normal 3 6" xfId="163"/>
    <cellStyle name="Normal 3 60" xfId="246"/>
    <cellStyle name="Normal 3 61" xfId="250"/>
    <cellStyle name="Normal 3 62" xfId="245"/>
    <cellStyle name="Normal 3 63" xfId="248"/>
    <cellStyle name="Normal 3 64" xfId="266"/>
    <cellStyle name="Normal 3 65" xfId="271"/>
    <cellStyle name="Normal 3 66" xfId="265"/>
    <cellStyle name="Normal 3 67" xfId="272"/>
    <cellStyle name="Normal 3 68" xfId="264"/>
    <cellStyle name="Normal 3 69" xfId="273"/>
    <cellStyle name="Normal 3 7" xfId="164"/>
    <cellStyle name="Normal 3 70" xfId="263"/>
    <cellStyle name="Normal 3 71" xfId="268"/>
    <cellStyle name="Normal 3 72" xfId="260"/>
    <cellStyle name="Normal 3 73" xfId="267"/>
    <cellStyle name="Normal 3 74" xfId="284"/>
    <cellStyle name="Normal 3 75" xfId="269"/>
    <cellStyle name="Normal 3 76" xfId="286"/>
    <cellStyle name="Normal 3 77" xfId="270"/>
    <cellStyle name="Normal 3 78" xfId="261"/>
    <cellStyle name="Normal 3 79" xfId="274"/>
    <cellStyle name="Normal 3 8" xfId="165"/>
    <cellStyle name="Normal 3 80" xfId="262"/>
    <cellStyle name="Normal 3 81" xfId="288"/>
    <cellStyle name="Normal 3 82" xfId="289"/>
    <cellStyle name="Normal 3 9" xfId="166"/>
    <cellStyle name="Normal 31" xfId="167"/>
    <cellStyle name="Normal 4" xfId="292"/>
    <cellStyle name="Normal 4 2" xfId="168"/>
    <cellStyle name="Normal 41" xfId="169"/>
    <cellStyle name="Normal 5" xfId="170"/>
    <cellStyle name="Normal 5 2" xfId="171"/>
    <cellStyle name="Normal 51" xfId="172"/>
    <cellStyle name="Normal 6" xfId="173"/>
    <cellStyle name="Normal 6 2" xfId="174"/>
    <cellStyle name="Normal 8" xfId="175"/>
    <cellStyle name="Notas" xfId="176" builtinId="10" customBuiltin="1"/>
    <cellStyle name="Notas 10" xfId="177"/>
    <cellStyle name="Notas 11" xfId="178"/>
    <cellStyle name="Notas 12" xfId="179"/>
    <cellStyle name="Notas 13" xfId="180"/>
    <cellStyle name="Notas 14" xfId="181"/>
    <cellStyle name="Notas 15" xfId="182"/>
    <cellStyle name="Notas 16" xfId="183"/>
    <cellStyle name="Notas 17" xfId="184"/>
    <cellStyle name="Notas 18" xfId="185"/>
    <cellStyle name="Notas 19" xfId="186"/>
    <cellStyle name="Notas 2" xfId="187"/>
    <cellStyle name="Notas 2 2" xfId="188"/>
    <cellStyle name="Notas 20" xfId="189"/>
    <cellStyle name="Notas 21" xfId="190"/>
    <cellStyle name="Notas 22" xfId="191"/>
    <cellStyle name="Notas 23" xfId="192"/>
    <cellStyle name="Notas 24" xfId="193"/>
    <cellStyle name="Notas 25" xfId="194"/>
    <cellStyle name="Notas 26" xfId="195"/>
    <cellStyle name="Notas 27" xfId="196"/>
    <cellStyle name="Notas 28" xfId="197"/>
    <cellStyle name="Notas 29" xfId="198"/>
    <cellStyle name="Notas 3" xfId="199"/>
    <cellStyle name="Notas 3 2" xfId="200"/>
    <cellStyle name="Notas 30" xfId="201"/>
    <cellStyle name="Notas 31" xfId="202"/>
    <cellStyle name="Notas 32" xfId="203"/>
    <cellStyle name="Notas 33" xfId="204"/>
    <cellStyle name="Notas 34" xfId="205"/>
    <cellStyle name="Notas 35" xfId="206"/>
    <cellStyle name="Notas 36" xfId="207"/>
    <cellStyle name="Notas 37" xfId="208"/>
    <cellStyle name="Notas 38" xfId="209"/>
    <cellStyle name="Notas 39" xfId="210"/>
    <cellStyle name="Notas 4" xfId="211"/>
    <cellStyle name="Notas 4 2" xfId="212"/>
    <cellStyle name="Notas 40" xfId="213"/>
    <cellStyle name="Notas 41" xfId="214"/>
    <cellStyle name="Notas 42" xfId="215"/>
    <cellStyle name="Notas 43" xfId="216"/>
    <cellStyle name="Notas 44" xfId="217"/>
    <cellStyle name="Notas 45" xfId="218"/>
    <cellStyle name="Notas 46" xfId="219"/>
    <cellStyle name="Notas 47" xfId="220"/>
    <cellStyle name="Notas 48" xfId="221"/>
    <cellStyle name="Notas 49" xfId="222"/>
    <cellStyle name="Notas 5" xfId="223"/>
    <cellStyle name="Notas 5 2" xfId="224"/>
    <cellStyle name="Notas 50" xfId="225"/>
    <cellStyle name="Notas 51" xfId="226"/>
    <cellStyle name="Notas 52" xfId="227"/>
    <cellStyle name="Notas 53" xfId="228"/>
    <cellStyle name="Notas 6" xfId="229"/>
    <cellStyle name="Notas 6 2" xfId="230"/>
    <cellStyle name="Notas 7" xfId="231"/>
    <cellStyle name="Notas 8" xfId="232"/>
    <cellStyle name="Notas 9" xfId="233"/>
    <cellStyle name="Porcentual" xfId="291" builtinId="5"/>
    <cellStyle name="Salida" xfId="234" builtinId="21" customBuiltin="1"/>
    <cellStyle name="Texto de advertencia" xfId="235" builtinId="11" customBuiltin="1"/>
    <cellStyle name="Texto explicativo" xfId="236" builtinId="53" customBuiltin="1"/>
    <cellStyle name="Título" xfId="237" builtinId="15" customBuiltin="1"/>
    <cellStyle name="Título 1" xfId="238" builtinId="16" customBuiltin="1"/>
    <cellStyle name="Título 2" xfId="239" builtinId="17" customBuiltin="1"/>
    <cellStyle name="Título 3" xfId="240" builtinId="18" customBuiltin="1"/>
    <cellStyle name="Total" xfId="241" builtinId="25" customBuiltin="1"/>
  </cellStyles>
  <dxfs count="0"/>
  <tableStyles count="0" defaultTableStyle="TableStyleMedium9" defaultPivotStyle="PivotStyleLight16"/>
  <colors>
    <mruColors>
      <color rgb="FFFF99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612323</xdr:colOff>
      <xdr:row>14</xdr:row>
      <xdr:rowOff>158750</xdr:rowOff>
    </xdr:from>
    <xdr:to>
      <xdr:col>9</xdr:col>
      <xdr:colOff>544286</xdr:colOff>
      <xdr:row>19</xdr:row>
      <xdr:rowOff>102053</xdr:rowOff>
    </xdr:to>
    <xdr:sp macro="" textlink="">
      <xdr:nvSpPr>
        <xdr:cNvPr id="4" name="3 CuadroTexto"/>
        <xdr:cNvSpPr txBox="1"/>
      </xdr:nvSpPr>
      <xdr:spPr>
        <a:xfrm>
          <a:off x="4002769" y="2755446"/>
          <a:ext cx="4977946" cy="9638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s-ES" sz="6000"/>
            <a:t>NO</a:t>
          </a:r>
          <a:r>
            <a:rPr lang="es-ES" sz="6000" baseline="0"/>
            <a:t> APLICABLE</a:t>
          </a:r>
          <a:endParaRPr lang="es-ES" sz="60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workbookViewId="0">
      <selection activeCell="L42" sqref="L42"/>
    </sheetView>
  </sheetViews>
  <sheetFormatPr baseColWidth="10" defaultRowHeight="14.25"/>
  <cols>
    <col min="1" max="1" width="13.7109375" style="1" customWidth="1"/>
    <col min="2" max="2" width="14.42578125" style="1" customWidth="1"/>
    <col min="3" max="3" width="13.5703125" style="1" bestFit="1" customWidth="1"/>
    <col min="4" max="4" width="11.42578125" style="1"/>
    <col min="5" max="5" width="13.5703125" style="1" bestFit="1" customWidth="1"/>
    <col min="6" max="6" width="9" style="1" customWidth="1"/>
    <col min="7" max="7" width="11.42578125" style="1"/>
    <col min="8" max="8" width="9.7109375" style="1" customWidth="1"/>
    <col min="9" max="9" width="9.140625" style="1" customWidth="1"/>
    <col min="10" max="10" width="9.7109375" style="1" customWidth="1"/>
    <col min="11" max="16384" width="11.42578125" style="1"/>
  </cols>
  <sheetData>
    <row r="1" spans="1:10" ht="14.25" customHeight="1">
      <c r="A1" s="577" t="s">
        <v>352</v>
      </c>
      <c r="B1" s="578"/>
      <c r="C1" s="578"/>
      <c r="D1" s="578"/>
      <c r="E1" s="578"/>
      <c r="F1" s="578"/>
      <c r="G1" s="578"/>
      <c r="H1" s="578"/>
      <c r="I1" s="578"/>
      <c r="J1" s="579"/>
    </row>
    <row r="2" spans="1:10">
      <c r="A2" s="580"/>
      <c r="B2" s="581"/>
      <c r="C2" s="581"/>
      <c r="D2" s="581"/>
      <c r="E2" s="581"/>
      <c r="F2" s="581"/>
      <c r="G2" s="581"/>
      <c r="H2" s="581"/>
      <c r="I2" s="581"/>
      <c r="J2" s="582"/>
    </row>
    <row r="3" spans="1:10" ht="15" thickBot="1">
      <c r="A3" s="583"/>
      <c r="B3" s="584"/>
      <c r="C3" s="584"/>
      <c r="D3" s="584"/>
      <c r="E3" s="584"/>
      <c r="F3" s="584"/>
      <c r="G3" s="584"/>
      <c r="H3" s="584"/>
      <c r="I3" s="584"/>
      <c r="J3" s="585"/>
    </row>
    <row r="4" spans="1:10" ht="15" customHeight="1">
      <c r="A4" s="562" t="s">
        <v>231</v>
      </c>
      <c r="B4" s="563"/>
      <c r="C4" s="566" t="s">
        <v>232</v>
      </c>
      <c r="D4" s="567"/>
      <c r="E4" s="567"/>
      <c r="F4" s="567"/>
      <c r="G4" s="567"/>
      <c r="H4" s="567"/>
      <c r="I4" s="567"/>
      <c r="J4" s="568"/>
    </row>
    <row r="5" spans="1:10" ht="15" customHeight="1">
      <c r="A5" s="586"/>
      <c r="B5" s="587"/>
      <c r="C5" s="590"/>
      <c r="D5" s="594"/>
      <c r="E5" s="594"/>
      <c r="F5" s="594"/>
      <c r="G5" s="594"/>
      <c r="H5" s="594"/>
      <c r="I5" s="594"/>
      <c r="J5" s="591"/>
    </row>
    <row r="6" spans="1:10" ht="15.75" customHeight="1" thickBot="1">
      <c r="A6" s="588"/>
      <c r="B6" s="589"/>
      <c r="C6" s="592"/>
      <c r="D6" s="595"/>
      <c r="E6" s="595"/>
      <c r="F6" s="595"/>
      <c r="G6" s="595"/>
      <c r="H6" s="595"/>
      <c r="I6" s="595"/>
      <c r="J6" s="593"/>
    </row>
    <row r="7" spans="1:10" ht="15" customHeight="1">
      <c r="A7" s="566" t="s">
        <v>233</v>
      </c>
      <c r="B7" s="568"/>
      <c r="C7" s="566" t="s">
        <v>234</v>
      </c>
      <c r="D7" s="567"/>
      <c r="E7" s="567"/>
      <c r="F7" s="567"/>
      <c r="G7" s="567"/>
      <c r="H7" s="567"/>
      <c r="I7" s="567"/>
      <c r="J7" s="568"/>
    </row>
    <row r="8" spans="1:10" ht="15" customHeight="1">
      <c r="A8" s="590"/>
      <c r="B8" s="591"/>
      <c r="C8" s="590"/>
      <c r="D8" s="594"/>
      <c r="E8" s="594"/>
      <c r="F8" s="594"/>
      <c r="G8" s="594"/>
      <c r="H8" s="594"/>
      <c r="I8" s="594"/>
      <c r="J8" s="591"/>
    </row>
    <row r="9" spans="1:10" ht="15.75" customHeight="1" thickBot="1">
      <c r="A9" s="592"/>
      <c r="B9" s="593"/>
      <c r="C9" s="592"/>
      <c r="D9" s="595"/>
      <c r="E9" s="595"/>
      <c r="F9" s="595"/>
      <c r="G9" s="595"/>
      <c r="H9" s="595"/>
      <c r="I9" s="595"/>
      <c r="J9" s="593"/>
    </row>
    <row r="10" spans="1:10" ht="15" customHeight="1">
      <c r="A10" s="566" t="s">
        <v>235</v>
      </c>
      <c r="B10" s="568"/>
      <c r="C10" s="566" t="s">
        <v>236</v>
      </c>
      <c r="D10" s="567"/>
      <c r="E10" s="567"/>
      <c r="F10" s="567"/>
      <c r="G10" s="567"/>
      <c r="H10" s="567"/>
      <c r="I10" s="567"/>
      <c r="J10" s="568"/>
    </row>
    <row r="11" spans="1:10" ht="15" customHeight="1">
      <c r="A11" s="590"/>
      <c r="B11" s="591"/>
      <c r="C11" s="590"/>
      <c r="D11" s="594"/>
      <c r="E11" s="594"/>
      <c r="F11" s="594"/>
      <c r="G11" s="594"/>
      <c r="H11" s="594"/>
      <c r="I11" s="594"/>
      <c r="J11" s="591"/>
    </row>
    <row r="12" spans="1:10" ht="15.75" customHeight="1" thickBot="1">
      <c r="A12" s="592"/>
      <c r="B12" s="593"/>
      <c r="C12" s="592"/>
      <c r="D12" s="595"/>
      <c r="E12" s="595"/>
      <c r="F12" s="595"/>
      <c r="G12" s="595"/>
      <c r="H12" s="595"/>
      <c r="I12" s="595"/>
      <c r="J12" s="593"/>
    </row>
    <row r="13" spans="1:10" ht="14.25" customHeight="1">
      <c r="A13" s="566" t="s">
        <v>237</v>
      </c>
      <c r="B13" s="568"/>
      <c r="C13" s="596" t="s">
        <v>353</v>
      </c>
      <c r="D13" s="578"/>
      <c r="E13" s="578"/>
      <c r="F13" s="578"/>
      <c r="G13" s="578"/>
      <c r="H13" s="578"/>
      <c r="I13" s="578"/>
      <c r="J13" s="579"/>
    </row>
    <row r="14" spans="1:10" ht="14.25" customHeight="1">
      <c r="A14" s="590"/>
      <c r="B14" s="591"/>
      <c r="C14" s="580"/>
      <c r="D14" s="581"/>
      <c r="E14" s="581"/>
      <c r="F14" s="581"/>
      <c r="G14" s="581"/>
      <c r="H14" s="581"/>
      <c r="I14" s="581"/>
      <c r="J14" s="582"/>
    </row>
    <row r="15" spans="1:10" ht="14.25" customHeight="1">
      <c r="A15" s="590"/>
      <c r="B15" s="591"/>
      <c r="C15" s="580"/>
      <c r="D15" s="581"/>
      <c r="E15" s="581"/>
      <c r="F15" s="581"/>
      <c r="G15" s="581"/>
      <c r="H15" s="581"/>
      <c r="I15" s="581"/>
      <c r="J15" s="582"/>
    </row>
    <row r="16" spans="1:10" ht="14.25" customHeight="1">
      <c r="A16" s="590"/>
      <c r="B16" s="591"/>
      <c r="C16" s="580"/>
      <c r="D16" s="581"/>
      <c r="E16" s="581"/>
      <c r="F16" s="581"/>
      <c r="G16" s="581"/>
      <c r="H16" s="581"/>
      <c r="I16" s="581"/>
      <c r="J16" s="582"/>
    </row>
    <row r="17" spans="1:10" ht="14.25" customHeight="1">
      <c r="A17" s="590"/>
      <c r="B17" s="591"/>
      <c r="C17" s="580"/>
      <c r="D17" s="581"/>
      <c r="E17" s="581"/>
      <c r="F17" s="581"/>
      <c r="G17" s="581"/>
      <c r="H17" s="581"/>
      <c r="I17" s="581"/>
      <c r="J17" s="582"/>
    </row>
    <row r="18" spans="1:10" ht="14.25" customHeight="1">
      <c r="A18" s="590"/>
      <c r="B18" s="591"/>
      <c r="C18" s="580"/>
      <c r="D18" s="581"/>
      <c r="E18" s="581"/>
      <c r="F18" s="581"/>
      <c r="G18" s="581"/>
      <c r="H18" s="581"/>
      <c r="I18" s="581"/>
      <c r="J18" s="582"/>
    </row>
    <row r="19" spans="1:10" ht="14.25" customHeight="1">
      <c r="A19" s="590"/>
      <c r="B19" s="591"/>
      <c r="C19" s="580"/>
      <c r="D19" s="581"/>
      <c r="E19" s="581"/>
      <c r="F19" s="581"/>
      <c r="G19" s="581"/>
      <c r="H19" s="581"/>
      <c r="I19" s="581"/>
      <c r="J19" s="582"/>
    </row>
    <row r="20" spans="1:10" ht="14.25" customHeight="1">
      <c r="A20" s="590"/>
      <c r="B20" s="591"/>
      <c r="C20" s="580"/>
      <c r="D20" s="581"/>
      <c r="E20" s="581"/>
      <c r="F20" s="581"/>
      <c r="G20" s="581"/>
      <c r="H20" s="581"/>
      <c r="I20" s="581"/>
      <c r="J20" s="582"/>
    </row>
    <row r="21" spans="1:10" ht="14.25" customHeight="1">
      <c r="A21" s="590"/>
      <c r="B21" s="591"/>
      <c r="C21" s="580"/>
      <c r="D21" s="581"/>
      <c r="E21" s="581"/>
      <c r="F21" s="581"/>
      <c r="G21" s="581"/>
      <c r="H21" s="581"/>
      <c r="I21" s="581"/>
      <c r="J21" s="582"/>
    </row>
    <row r="22" spans="1:10" ht="14.25" customHeight="1">
      <c r="A22" s="590"/>
      <c r="B22" s="591"/>
      <c r="C22" s="580"/>
      <c r="D22" s="581"/>
      <c r="E22" s="581"/>
      <c r="F22" s="581"/>
      <c r="G22" s="581"/>
      <c r="H22" s="581"/>
      <c r="I22" s="581"/>
      <c r="J22" s="582"/>
    </row>
    <row r="23" spans="1:10" ht="14.25" customHeight="1">
      <c r="A23" s="590"/>
      <c r="B23" s="591"/>
      <c r="C23" s="580"/>
      <c r="D23" s="581"/>
      <c r="E23" s="581"/>
      <c r="F23" s="581"/>
      <c r="G23" s="581"/>
      <c r="H23" s="581"/>
      <c r="I23" s="581"/>
      <c r="J23" s="582"/>
    </row>
    <row r="24" spans="1:10" ht="14.25" customHeight="1">
      <c r="A24" s="590"/>
      <c r="B24" s="591"/>
      <c r="C24" s="580"/>
      <c r="D24" s="581"/>
      <c r="E24" s="581"/>
      <c r="F24" s="581"/>
      <c r="G24" s="581"/>
      <c r="H24" s="581"/>
      <c r="I24" s="581"/>
      <c r="J24" s="582"/>
    </row>
    <row r="25" spans="1:10" ht="14.25" customHeight="1">
      <c r="A25" s="590"/>
      <c r="B25" s="591"/>
      <c r="C25" s="580"/>
      <c r="D25" s="581"/>
      <c r="E25" s="581"/>
      <c r="F25" s="581"/>
      <c r="G25" s="581"/>
      <c r="H25" s="581"/>
      <c r="I25" s="581"/>
      <c r="J25" s="582"/>
    </row>
    <row r="26" spans="1:10" ht="14.25" customHeight="1">
      <c r="A26" s="590"/>
      <c r="B26" s="591"/>
      <c r="C26" s="580"/>
      <c r="D26" s="581"/>
      <c r="E26" s="581"/>
      <c r="F26" s="581"/>
      <c r="G26" s="581"/>
      <c r="H26" s="581"/>
      <c r="I26" s="581"/>
      <c r="J26" s="582"/>
    </row>
    <row r="27" spans="1:10" ht="14.25" customHeight="1">
      <c r="A27" s="590"/>
      <c r="B27" s="591"/>
      <c r="C27" s="580"/>
      <c r="D27" s="581"/>
      <c r="E27" s="581"/>
      <c r="F27" s="581"/>
      <c r="G27" s="581"/>
      <c r="H27" s="581"/>
      <c r="I27" s="581"/>
      <c r="J27" s="582"/>
    </row>
    <row r="28" spans="1:10" ht="14.25" customHeight="1">
      <c r="A28" s="590"/>
      <c r="B28" s="591"/>
      <c r="C28" s="580"/>
      <c r="D28" s="581"/>
      <c r="E28" s="581"/>
      <c r="F28" s="581"/>
      <c r="G28" s="581"/>
      <c r="H28" s="581"/>
      <c r="I28" s="581"/>
      <c r="J28" s="582"/>
    </row>
    <row r="29" spans="1:10" ht="56.25" customHeight="1" thickBot="1">
      <c r="A29" s="592"/>
      <c r="B29" s="593"/>
      <c r="C29" s="580"/>
      <c r="D29" s="581"/>
      <c r="E29" s="581"/>
      <c r="F29" s="581"/>
      <c r="G29" s="581"/>
      <c r="H29" s="581"/>
      <c r="I29" s="581"/>
      <c r="J29" s="582"/>
    </row>
    <row r="30" spans="1:10" ht="14.25" customHeight="1">
      <c r="A30" s="566" t="s">
        <v>243</v>
      </c>
      <c r="B30" s="568"/>
      <c r="C30" s="566" t="s">
        <v>374</v>
      </c>
      <c r="D30" s="567"/>
      <c r="E30" s="567"/>
      <c r="F30" s="567"/>
      <c r="G30" s="567"/>
      <c r="H30" s="567"/>
      <c r="I30" s="567"/>
      <c r="J30" s="568"/>
    </row>
    <row r="31" spans="1:10" ht="15" customHeight="1">
      <c r="A31" s="590"/>
      <c r="B31" s="591"/>
      <c r="C31" s="590"/>
      <c r="D31" s="594"/>
      <c r="E31" s="594"/>
      <c r="F31" s="594"/>
      <c r="G31" s="594"/>
      <c r="H31" s="594"/>
      <c r="I31" s="594"/>
      <c r="J31" s="591"/>
    </row>
    <row r="32" spans="1:10" ht="15.75" customHeight="1" thickBot="1">
      <c r="A32" s="592"/>
      <c r="B32" s="593"/>
      <c r="C32" s="592"/>
      <c r="D32" s="595"/>
      <c r="E32" s="595"/>
      <c r="F32" s="595"/>
      <c r="G32" s="595"/>
      <c r="H32" s="595"/>
      <c r="I32" s="595"/>
      <c r="J32" s="593"/>
    </row>
    <row r="33" spans="1:10" ht="14.25" customHeight="1">
      <c r="A33" s="562" t="s">
        <v>375</v>
      </c>
      <c r="B33" s="563"/>
      <c r="C33" s="566" t="s">
        <v>377</v>
      </c>
      <c r="D33" s="567"/>
      <c r="E33" s="567"/>
      <c r="F33" s="567"/>
      <c r="G33" s="567"/>
      <c r="H33" s="567"/>
      <c r="I33" s="567"/>
      <c r="J33" s="568"/>
    </row>
    <row r="34" spans="1:10" ht="15" customHeight="1">
      <c r="A34" s="564"/>
      <c r="B34" s="565"/>
      <c r="C34" s="569"/>
      <c r="D34" s="570"/>
      <c r="E34" s="570"/>
      <c r="F34" s="570"/>
      <c r="G34" s="570"/>
      <c r="H34" s="570"/>
      <c r="I34" s="570"/>
      <c r="J34" s="571"/>
    </row>
    <row r="35" spans="1:10" ht="15.75" customHeight="1" thickBot="1">
      <c r="A35" s="572" t="s">
        <v>239</v>
      </c>
      <c r="B35" s="573"/>
      <c r="C35" s="574" t="s">
        <v>376</v>
      </c>
      <c r="D35" s="575"/>
      <c r="E35" s="575"/>
      <c r="F35" s="575"/>
      <c r="G35" s="575"/>
      <c r="H35" s="575"/>
      <c r="I35" s="575"/>
      <c r="J35" s="576"/>
    </row>
    <row r="36" spans="1:10" ht="14.25" customHeight="1">
      <c r="A36" s="566" t="s">
        <v>244</v>
      </c>
      <c r="B36" s="568"/>
      <c r="C36" s="566" t="s">
        <v>256</v>
      </c>
      <c r="D36" s="567"/>
      <c r="E36" s="567"/>
      <c r="F36" s="567"/>
      <c r="G36" s="567"/>
      <c r="H36" s="567"/>
      <c r="I36" s="567"/>
      <c r="J36" s="568"/>
    </row>
    <row r="37" spans="1:10" ht="15" customHeight="1">
      <c r="A37" s="590"/>
      <c r="B37" s="591"/>
      <c r="C37" s="590"/>
      <c r="D37" s="594"/>
      <c r="E37" s="594"/>
      <c r="F37" s="594"/>
      <c r="G37" s="594"/>
      <c r="H37" s="594"/>
      <c r="I37" s="594"/>
      <c r="J37" s="591"/>
    </row>
    <row r="38" spans="1:10" ht="15.75" customHeight="1" thickBot="1">
      <c r="A38" s="592"/>
      <c r="B38" s="593"/>
      <c r="C38" s="592"/>
      <c r="D38" s="595"/>
      <c r="E38" s="595"/>
      <c r="F38" s="595"/>
      <c r="G38" s="595"/>
      <c r="H38" s="595"/>
      <c r="I38" s="595"/>
      <c r="J38" s="593"/>
    </row>
    <row r="39" spans="1:10" ht="30.75" customHeight="1" thickBot="1">
      <c r="A39" s="610" t="s">
        <v>238</v>
      </c>
      <c r="B39" s="611"/>
      <c r="C39" s="611"/>
      <c r="D39" s="611"/>
      <c r="E39" s="611"/>
      <c r="F39" s="611"/>
      <c r="G39" s="611"/>
      <c r="H39" s="611"/>
      <c r="I39" s="611"/>
      <c r="J39" s="612"/>
    </row>
    <row r="40" spans="1:10" ht="27.75" customHeight="1">
      <c r="A40" s="613" t="s">
        <v>239</v>
      </c>
      <c r="B40" s="614"/>
      <c r="C40" s="614"/>
      <c r="D40" s="614"/>
      <c r="E40" s="614"/>
      <c r="F40" s="614"/>
      <c r="G40" s="614"/>
      <c r="H40" s="614"/>
      <c r="I40" s="614"/>
      <c r="J40" s="615"/>
    </row>
    <row r="41" spans="1:10" ht="41.25" customHeight="1">
      <c r="A41" s="3" t="s">
        <v>89</v>
      </c>
      <c r="B41" s="3" t="s">
        <v>87</v>
      </c>
      <c r="C41" s="609" t="s">
        <v>245</v>
      </c>
      <c r="D41" s="609"/>
      <c r="E41" s="607" t="s">
        <v>250</v>
      </c>
      <c r="F41" s="608"/>
      <c r="G41" s="607" t="s">
        <v>248</v>
      </c>
      <c r="H41" s="608"/>
      <c r="I41" s="607" t="s">
        <v>249</v>
      </c>
      <c r="J41" s="608"/>
    </row>
    <row r="42" spans="1:10">
      <c r="A42" s="4">
        <v>2540</v>
      </c>
      <c r="B42" s="4" t="s">
        <v>240</v>
      </c>
      <c r="C42" s="597" t="s">
        <v>246</v>
      </c>
      <c r="D42" s="597"/>
      <c r="E42" s="598" t="s">
        <v>247</v>
      </c>
      <c r="F42" s="599"/>
      <c r="G42" s="600">
        <f>+A42*10000000</f>
        <v>25400000000</v>
      </c>
      <c r="H42" s="601"/>
      <c r="I42" s="600">
        <f>+G42</f>
        <v>25400000000</v>
      </c>
      <c r="J42" s="601"/>
    </row>
    <row r="43" spans="1:10" ht="15.75" thickBot="1">
      <c r="A43" s="605"/>
      <c r="B43" s="606"/>
      <c r="C43" s="605"/>
      <c r="D43" s="606"/>
      <c r="E43" s="605" t="s">
        <v>251</v>
      </c>
      <c r="F43" s="606"/>
      <c r="G43" s="605">
        <f>SUM(G42:H42)</f>
        <v>25400000000</v>
      </c>
      <c r="H43" s="606"/>
      <c r="I43" s="605">
        <f>SUM(I42:J42)</f>
        <v>25400000000</v>
      </c>
      <c r="J43" s="606"/>
    </row>
    <row r="44" spans="1:10" ht="15" thickTop="1">
      <c r="C44" s="465"/>
      <c r="D44" s="465"/>
      <c r="E44" s="465"/>
      <c r="H44" s="2"/>
    </row>
    <row r="45" spans="1:10">
      <c r="C45" s="604"/>
      <c r="D45" s="604"/>
      <c r="E45" s="465"/>
      <c r="H45" s="2"/>
    </row>
    <row r="46" spans="1:10">
      <c r="C46" s="465"/>
      <c r="D46" s="465"/>
      <c r="E46" s="465"/>
      <c r="H46" s="2"/>
    </row>
    <row r="47" spans="1:10">
      <c r="C47" s="465"/>
      <c r="D47" s="465"/>
      <c r="E47" s="465"/>
    </row>
    <row r="48" spans="1:10" ht="15" customHeight="1">
      <c r="A48" s="602" t="s">
        <v>241</v>
      </c>
      <c r="B48" s="602"/>
      <c r="D48" s="603" t="s">
        <v>272</v>
      </c>
      <c r="E48" s="603"/>
      <c r="F48" s="603"/>
      <c r="H48" s="602" t="s">
        <v>158</v>
      </c>
      <c r="I48" s="602"/>
      <c r="J48" s="602"/>
    </row>
    <row r="49" spans="1:10">
      <c r="A49" s="602" t="s">
        <v>222</v>
      </c>
      <c r="B49" s="602"/>
      <c r="E49" s="5" t="s">
        <v>33</v>
      </c>
      <c r="F49" s="5"/>
      <c r="H49" s="602" t="s">
        <v>242</v>
      </c>
      <c r="I49" s="602"/>
      <c r="J49" s="602"/>
    </row>
  </sheetData>
  <mergeCells count="38">
    <mergeCell ref="H48:J48"/>
    <mergeCell ref="H49:J49"/>
    <mergeCell ref="D48:F48"/>
    <mergeCell ref="C45:D45"/>
    <mergeCell ref="A43:B43"/>
    <mergeCell ref="C43:D43"/>
    <mergeCell ref="A49:B49"/>
    <mergeCell ref="A48:B48"/>
    <mergeCell ref="E43:F43"/>
    <mergeCell ref="G43:H43"/>
    <mergeCell ref="I43:J43"/>
    <mergeCell ref="C42:D42"/>
    <mergeCell ref="E42:F42"/>
    <mergeCell ref="G42:H42"/>
    <mergeCell ref="I42:J42"/>
    <mergeCell ref="A36:B38"/>
    <mergeCell ref="C36:J38"/>
    <mergeCell ref="G41:H41"/>
    <mergeCell ref="I41:J41"/>
    <mergeCell ref="C41:D41"/>
    <mergeCell ref="A39:J39"/>
    <mergeCell ref="A40:J40"/>
    <mergeCell ref="E41:F41"/>
    <mergeCell ref="A33:B34"/>
    <mergeCell ref="C33:J34"/>
    <mergeCell ref="A35:B35"/>
    <mergeCell ref="C35:J35"/>
    <mergeCell ref="A1:J3"/>
    <mergeCell ref="A4:B6"/>
    <mergeCell ref="A7:B9"/>
    <mergeCell ref="A10:B12"/>
    <mergeCell ref="C30:J32"/>
    <mergeCell ref="C13:J29"/>
    <mergeCell ref="A13:B29"/>
    <mergeCell ref="C10:J12"/>
    <mergeCell ref="C4:J6"/>
    <mergeCell ref="C7:J9"/>
    <mergeCell ref="A30:B32"/>
  </mergeCells>
  <pageMargins left="0.78740157480314965" right="0.31496062992125984" top="1.7716535433070868" bottom="0.74803149606299213" header="0.31496062992125984" footer="0.31496062992125984"/>
  <pageSetup paperSize="9" scale="80" orientation="portrait" horizontalDpi="4294967293" verticalDpi="4294967293" r:id="rId1"/>
  <headerFooter>
    <oddHeader>&amp;R&amp;G</oddHeader>
    <oddFooter>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9999"/>
  </sheetPr>
  <dimension ref="A1:I39"/>
  <sheetViews>
    <sheetView showGridLines="0" topLeftCell="A2" workbookViewId="0">
      <selection activeCell="F27" sqref="F27"/>
    </sheetView>
  </sheetViews>
  <sheetFormatPr baseColWidth="10" defaultRowHeight="12.75"/>
  <cols>
    <col min="1" max="1" width="37.140625" style="13" customWidth="1"/>
    <col min="2" max="2" width="17.85546875" style="13" customWidth="1"/>
    <col min="3" max="3" width="16.42578125" style="34" customWidth="1"/>
    <col min="4" max="4" width="41" style="13" customWidth="1"/>
    <col min="5" max="5" width="16.42578125" style="13" customWidth="1"/>
    <col min="6" max="6" width="16.7109375" style="34" customWidth="1"/>
    <col min="7" max="7" width="13.7109375" style="13" customWidth="1"/>
    <col min="8" max="9" width="15.28515625" style="13" bestFit="1" customWidth="1"/>
    <col min="10" max="10" width="14" style="13" customWidth="1"/>
    <col min="11" max="16384" width="11.42578125" style="13"/>
  </cols>
  <sheetData>
    <row r="1" spans="1:9" ht="18.75">
      <c r="A1" s="618" t="s">
        <v>66</v>
      </c>
      <c r="B1" s="618"/>
      <c r="C1" s="618"/>
      <c r="D1" s="618"/>
      <c r="E1" s="618"/>
      <c r="F1" s="618"/>
    </row>
    <row r="2" spans="1:9">
      <c r="A2" s="617" t="s">
        <v>354</v>
      </c>
      <c r="B2" s="617"/>
      <c r="C2" s="617"/>
      <c r="D2" s="617"/>
      <c r="E2" s="617"/>
      <c r="F2" s="617"/>
    </row>
    <row r="3" spans="1:9">
      <c r="A3" s="616" t="s">
        <v>68</v>
      </c>
      <c r="B3" s="616"/>
      <c r="C3" s="616"/>
      <c r="D3" s="616"/>
      <c r="E3" s="616"/>
      <c r="F3" s="616"/>
    </row>
    <row r="4" spans="1:9" ht="15.75" thickBot="1">
      <c r="A4" s="10"/>
      <c r="B4" s="10"/>
      <c r="C4" s="383">
        <v>12681680350</v>
      </c>
      <c r="D4" s="14"/>
      <c r="E4" s="21"/>
      <c r="F4" s="26"/>
    </row>
    <row r="5" spans="1:9" ht="15.75" thickBot="1">
      <c r="A5" s="395"/>
      <c r="B5" s="312">
        <v>43738</v>
      </c>
      <c r="C5" s="313">
        <v>43465</v>
      </c>
      <c r="D5" s="396"/>
      <c r="E5" s="312">
        <v>43738</v>
      </c>
      <c r="F5" s="313">
        <v>43465</v>
      </c>
    </row>
    <row r="6" spans="1:9" ht="15">
      <c r="A6" s="96" t="s">
        <v>0</v>
      </c>
      <c r="B6" s="308"/>
      <c r="C6" s="90"/>
      <c r="D6" s="96" t="s">
        <v>1</v>
      </c>
      <c r="E6" s="302"/>
      <c r="F6" s="311"/>
    </row>
    <row r="7" spans="1:9" ht="15.75" customHeight="1">
      <c r="A7" s="96" t="s">
        <v>2</v>
      </c>
      <c r="B7" s="309"/>
      <c r="C7" s="91"/>
      <c r="D7" s="96" t="s">
        <v>5</v>
      </c>
      <c r="E7" s="60"/>
      <c r="F7" s="93"/>
    </row>
    <row r="8" spans="1:9">
      <c r="A8" s="6" t="s">
        <v>216</v>
      </c>
      <c r="B8" s="60">
        <v>453808556</v>
      </c>
      <c r="C8" s="332">
        <v>190197461</v>
      </c>
      <c r="D8" s="6" t="s">
        <v>328</v>
      </c>
      <c r="E8" s="60">
        <v>3076057964</v>
      </c>
      <c r="F8" s="332">
        <v>2227165102</v>
      </c>
    </row>
    <row r="9" spans="1:9">
      <c r="A9" s="6" t="s">
        <v>320</v>
      </c>
      <c r="B9" s="60">
        <v>15599290987</v>
      </c>
      <c r="C9" s="332">
        <v>11893087390</v>
      </c>
      <c r="D9" s="6" t="s">
        <v>329</v>
      </c>
      <c r="E9" s="60">
        <v>11258491037</v>
      </c>
      <c r="F9" s="332">
        <v>11629511142</v>
      </c>
    </row>
    <row r="10" spans="1:9">
      <c r="A10" s="6" t="s">
        <v>321</v>
      </c>
      <c r="B10" s="60">
        <v>2669154160</v>
      </c>
      <c r="C10" s="332">
        <v>1350648556</v>
      </c>
      <c r="D10" s="6" t="s">
        <v>330</v>
      </c>
      <c r="E10" s="60">
        <v>333243898</v>
      </c>
      <c r="F10" s="332">
        <v>87860768</v>
      </c>
    </row>
    <row r="11" spans="1:9">
      <c r="A11" s="6" t="s">
        <v>322</v>
      </c>
      <c r="B11" s="60">
        <v>17292676155</v>
      </c>
      <c r="C11" s="332">
        <v>16265401799</v>
      </c>
      <c r="D11" s="6" t="s">
        <v>331</v>
      </c>
      <c r="E11" s="60">
        <v>132232037</v>
      </c>
      <c r="F11" s="332">
        <v>15377840</v>
      </c>
    </row>
    <row r="12" spans="1:9">
      <c r="A12" s="6" t="s">
        <v>323</v>
      </c>
      <c r="B12" s="60">
        <v>7788162764</v>
      </c>
      <c r="C12" s="332">
        <v>6088577116</v>
      </c>
      <c r="D12" s="6" t="s">
        <v>332</v>
      </c>
      <c r="E12" s="60">
        <v>533351962</v>
      </c>
      <c r="F12" s="332">
        <v>39826539</v>
      </c>
    </row>
    <row r="13" spans="1:9" ht="15.75" thickBot="1">
      <c r="A13" s="6"/>
      <c r="B13" s="303"/>
      <c r="C13" s="399"/>
      <c r="D13" s="6" t="s">
        <v>333</v>
      </c>
      <c r="E13" s="60">
        <v>637470055</v>
      </c>
      <c r="F13" s="332">
        <v>1823780566</v>
      </c>
      <c r="G13" s="70"/>
      <c r="H13" s="21"/>
      <c r="I13" s="26"/>
    </row>
    <row r="14" spans="1:9" s="28" customFormat="1" ht="21" customHeight="1" thickBot="1">
      <c r="A14" s="396" t="s">
        <v>4</v>
      </c>
      <c r="B14" s="77">
        <f>SUM(B8:B13)</f>
        <v>43803092622</v>
      </c>
      <c r="C14" s="92">
        <f>SUM(C8:C13)</f>
        <v>35787912322</v>
      </c>
      <c r="D14" s="396" t="s">
        <v>6</v>
      </c>
      <c r="E14" s="77">
        <f>SUM(E8:E13)</f>
        <v>15970846953</v>
      </c>
      <c r="F14" s="92">
        <f>SUM(F8:F13)</f>
        <v>15823521957</v>
      </c>
      <c r="G14" s="27"/>
      <c r="H14" s="65"/>
      <c r="I14" s="27"/>
    </row>
    <row r="15" spans="1:9" ht="15">
      <c r="A15" s="96" t="s">
        <v>3</v>
      </c>
      <c r="B15" s="335"/>
      <c r="C15" s="93"/>
      <c r="D15" s="96" t="s">
        <v>9</v>
      </c>
      <c r="E15" s="245"/>
      <c r="F15" s="93"/>
      <c r="H15" s="26"/>
    </row>
    <row r="16" spans="1:9">
      <c r="A16" s="6" t="s">
        <v>324</v>
      </c>
      <c r="B16" s="481">
        <v>3250147315</v>
      </c>
      <c r="C16" s="60">
        <v>3322794272</v>
      </c>
      <c r="D16" s="6" t="s">
        <v>373</v>
      </c>
      <c r="E16" s="60">
        <v>254352217</v>
      </c>
      <c r="F16" s="332">
        <v>0</v>
      </c>
      <c r="H16" s="26"/>
    </row>
    <row r="17" spans="1:9" ht="13.5" thickBot="1">
      <c r="A17" s="6"/>
      <c r="B17" s="60"/>
      <c r="C17" s="60"/>
      <c r="D17" s="6" t="s">
        <v>279</v>
      </c>
      <c r="E17" s="60">
        <v>13092977674</v>
      </c>
      <c r="F17" s="332">
        <v>6306720613</v>
      </c>
      <c r="H17" s="26"/>
    </row>
    <row r="18" spans="1:9" ht="17.25" customHeight="1" thickBot="1">
      <c r="A18" s="6" t="s">
        <v>325</v>
      </c>
      <c r="B18" s="481">
        <v>4162350842</v>
      </c>
      <c r="C18" s="60">
        <v>4160504625</v>
      </c>
      <c r="D18" s="397" t="s">
        <v>10</v>
      </c>
      <c r="E18" s="467">
        <f>SUM(E16:E17)</f>
        <v>13347329891</v>
      </c>
      <c r="F18" s="97">
        <f>SUM(F16:F17)</f>
        <v>6306720613</v>
      </c>
      <c r="H18" s="26"/>
    </row>
    <row r="19" spans="1:9" ht="17.25" customHeight="1" thickBot="1">
      <c r="A19" s="6"/>
      <c r="B19" s="29"/>
      <c r="C19" s="29"/>
      <c r="D19" s="396" t="s">
        <v>11</v>
      </c>
      <c r="E19" s="280">
        <f>+E14+E18</f>
        <v>29318176844</v>
      </c>
      <c r="F19" s="280">
        <f>+F14+F18</f>
        <v>22130242570</v>
      </c>
      <c r="G19" s="26"/>
    </row>
    <row r="20" spans="1:9" ht="15">
      <c r="A20" s="310" t="s">
        <v>326</v>
      </c>
      <c r="B20" s="481">
        <v>11299627747</v>
      </c>
      <c r="C20" s="60">
        <v>10811007021</v>
      </c>
      <c r="D20" s="96" t="s">
        <v>31</v>
      </c>
      <c r="E20" s="308"/>
      <c r="F20" s="93"/>
      <c r="H20" s="26"/>
    </row>
    <row r="21" spans="1:9">
      <c r="A21" s="6"/>
      <c r="B21" s="29"/>
      <c r="C21" s="29"/>
      <c r="D21" s="6" t="s">
        <v>280</v>
      </c>
      <c r="E21" s="480">
        <v>25400000000</v>
      </c>
      <c r="F21" s="60">
        <v>19120000000</v>
      </c>
    </row>
    <row r="22" spans="1:9" ht="15">
      <c r="A22" s="6" t="s">
        <v>327</v>
      </c>
      <c r="B22" s="481">
        <v>124687389</v>
      </c>
      <c r="C22" s="60">
        <v>122813524</v>
      </c>
      <c r="D22" s="6" t="s">
        <v>281</v>
      </c>
      <c r="E22" s="60">
        <v>2878888</v>
      </c>
      <c r="F22" s="60">
        <v>6282878888</v>
      </c>
      <c r="G22" s="371"/>
    </row>
    <row r="23" spans="1:9">
      <c r="A23" s="6"/>
      <c r="B23" s="60"/>
      <c r="C23" s="60"/>
      <c r="D23" s="6" t="s">
        <v>282</v>
      </c>
      <c r="E23" s="60">
        <v>1178915378</v>
      </c>
      <c r="F23" s="60">
        <v>1178915378</v>
      </c>
      <c r="G23" s="26"/>
      <c r="H23" s="26"/>
      <c r="I23" s="26"/>
    </row>
    <row r="24" spans="1:9" ht="15">
      <c r="A24" s="17"/>
      <c r="B24" s="71"/>
      <c r="C24" s="71"/>
      <c r="D24" s="6" t="s">
        <v>283</v>
      </c>
      <c r="E24" s="60">
        <v>1956796536</v>
      </c>
      <c r="F24" s="60">
        <v>1956796536</v>
      </c>
      <c r="G24" s="26"/>
      <c r="H24" s="26"/>
      <c r="I24" s="26"/>
    </row>
    <row r="25" spans="1:9" ht="15">
      <c r="A25" s="17"/>
      <c r="B25" s="71"/>
      <c r="C25" s="93"/>
      <c r="D25" s="6" t="s">
        <v>284</v>
      </c>
      <c r="E25" s="60">
        <v>2186621166</v>
      </c>
      <c r="F25" s="60">
        <v>2186621166</v>
      </c>
      <c r="H25" s="26"/>
      <c r="I25" s="26"/>
    </row>
    <row r="26" spans="1:9" ht="15">
      <c r="A26" s="17"/>
      <c r="B26" s="71"/>
      <c r="C26" s="93"/>
      <c r="D26" s="6" t="s">
        <v>285</v>
      </c>
      <c r="E26" s="60">
        <v>0</v>
      </c>
      <c r="F26" s="60">
        <v>0</v>
      </c>
      <c r="H26" s="26"/>
      <c r="I26" s="26"/>
    </row>
    <row r="27" spans="1:9" ht="15.75" thickBot="1">
      <c r="A27" s="17"/>
      <c r="B27" s="466"/>
      <c r="C27" s="95"/>
      <c r="D27" s="6" t="s">
        <v>286</v>
      </c>
      <c r="E27" s="303">
        <v>2596517103</v>
      </c>
      <c r="F27" s="60">
        <v>1349577226</v>
      </c>
      <c r="H27" s="26"/>
      <c r="I27" s="26"/>
    </row>
    <row r="28" spans="1:9" s="28" customFormat="1" ht="16.5" customHeight="1" thickBot="1">
      <c r="A28" s="398" t="s">
        <v>7</v>
      </c>
      <c r="B28" s="280">
        <f>SUM(B15:B27)</f>
        <v>18836813293</v>
      </c>
      <c r="C28" s="281">
        <f>SUM(C15:C27)</f>
        <v>18417119442</v>
      </c>
      <c r="D28" s="396" t="s">
        <v>32</v>
      </c>
      <c r="E28" s="77">
        <f>SUM(E21:E27)</f>
        <v>33321729071</v>
      </c>
      <c r="F28" s="92">
        <f>SUM(F21:F27)</f>
        <v>32074789194</v>
      </c>
      <c r="G28" s="27"/>
      <c r="H28" s="27"/>
      <c r="I28" s="27"/>
    </row>
    <row r="29" spans="1:9" s="28" customFormat="1" ht="15" customHeight="1" thickBot="1">
      <c r="A29" s="385" t="s">
        <v>8</v>
      </c>
      <c r="B29" s="374">
        <f>+B14+B28</f>
        <v>62639905915</v>
      </c>
      <c r="C29" s="430">
        <f>+C14+C28</f>
        <v>54205031764</v>
      </c>
      <c r="D29" s="385" t="s">
        <v>12</v>
      </c>
      <c r="E29" s="375">
        <f>+E19+E28</f>
        <v>62639905915</v>
      </c>
      <c r="F29" s="376">
        <f>+F19+F28</f>
        <v>54205031764</v>
      </c>
      <c r="G29" s="27"/>
      <c r="H29" s="27"/>
    </row>
    <row r="30" spans="1:9">
      <c r="E30" s="26"/>
      <c r="H30" s="26"/>
    </row>
    <row r="31" spans="1:9" ht="15">
      <c r="A31" s="13" t="s">
        <v>65</v>
      </c>
      <c r="E31" s="468"/>
      <c r="F31" s="377"/>
      <c r="H31" s="26"/>
      <c r="I31" s="26"/>
    </row>
    <row r="32" spans="1:9" ht="15">
      <c r="E32" s="468"/>
      <c r="F32" s="377"/>
      <c r="H32" s="26"/>
      <c r="I32" s="26"/>
    </row>
    <row r="33" spans="1:9" ht="15">
      <c r="E33" s="468"/>
      <c r="F33" s="377"/>
      <c r="H33" s="26"/>
      <c r="I33" s="26"/>
    </row>
    <row r="34" spans="1:9" ht="14.25">
      <c r="D34" s="66"/>
      <c r="E34" s="468"/>
    </row>
    <row r="35" spans="1:9" ht="15">
      <c r="B35" s="432"/>
      <c r="E35" s="468"/>
    </row>
    <row r="36" spans="1:9">
      <c r="B36" s="26"/>
      <c r="E36" s="26"/>
    </row>
    <row r="37" spans="1:9">
      <c r="A37" s="372" t="s">
        <v>156</v>
      </c>
      <c r="C37" s="13" t="s">
        <v>155</v>
      </c>
      <c r="E37" s="13" t="s">
        <v>154</v>
      </c>
    </row>
    <row r="38" spans="1:9">
      <c r="A38" s="372" t="s">
        <v>157</v>
      </c>
      <c r="C38" s="13" t="s">
        <v>273</v>
      </c>
      <c r="E38" s="13" t="s">
        <v>158</v>
      </c>
    </row>
    <row r="39" spans="1:9" ht="15">
      <c r="A39" s="15" t="s">
        <v>222</v>
      </c>
      <c r="C39" s="372" t="s">
        <v>33</v>
      </c>
      <c r="E39" s="619" t="s">
        <v>242</v>
      </c>
      <c r="F39" s="619"/>
    </row>
  </sheetData>
  <mergeCells count="4">
    <mergeCell ref="A3:F3"/>
    <mergeCell ref="A2:F2"/>
    <mergeCell ref="A1:F1"/>
    <mergeCell ref="E39:F39"/>
  </mergeCells>
  <printOptions horizontalCentered="1"/>
  <pageMargins left="1.3779527559055118" right="1.1811023622047245" top="1.5748031496062993" bottom="0.78740157480314965" header="0.31496062992125984" footer="0.31496062992125984"/>
  <pageSetup paperSize="9" scale="70" orientation="landscape" horizontalDpi="4294967293" verticalDpi="4294967293" r:id="rId1"/>
  <headerFooter>
    <oddHeader>&amp;L&amp;G</oddHeader>
    <oddFooter>&amp;R&amp;G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9999"/>
  </sheetPr>
  <dimension ref="A1:H54"/>
  <sheetViews>
    <sheetView showGridLines="0" workbookViewId="0">
      <selection activeCell="D9" sqref="D9"/>
    </sheetView>
  </sheetViews>
  <sheetFormatPr baseColWidth="10" defaultRowHeight="12.75"/>
  <cols>
    <col min="1" max="1" width="34.28515625" style="13" customWidth="1"/>
    <col min="2" max="2" width="20.7109375" style="13" customWidth="1"/>
    <col min="3" max="3" width="15.28515625" style="13" customWidth="1"/>
    <col min="4" max="4" width="15.42578125" style="13" customWidth="1"/>
    <col min="5" max="5" width="11.7109375" style="13" bestFit="1" customWidth="1"/>
    <col min="6" max="7" width="13.7109375" style="13" bestFit="1" customWidth="1"/>
    <col min="8" max="16384" width="11.42578125" style="13"/>
  </cols>
  <sheetData>
    <row r="1" spans="1:7" s="10" customFormat="1" ht="18.75">
      <c r="A1" s="618" t="s">
        <v>218</v>
      </c>
      <c r="B1" s="618"/>
      <c r="C1" s="618"/>
      <c r="D1" s="618"/>
    </row>
    <row r="2" spans="1:7" ht="27.75" customHeight="1">
      <c r="A2" s="622" t="s">
        <v>361</v>
      </c>
      <c r="B2" s="622"/>
      <c r="C2" s="622"/>
      <c r="D2" s="622"/>
      <c r="E2" s="306"/>
    </row>
    <row r="3" spans="1:7" s="10" customFormat="1" ht="13.5" thickBot="1">
      <c r="A3" s="307" t="s">
        <v>68</v>
      </c>
      <c r="B3" s="307"/>
      <c r="C3" s="307"/>
      <c r="D3" s="307"/>
    </row>
    <row r="4" spans="1:7" ht="15.75" customHeight="1" thickBot="1">
      <c r="A4" s="7"/>
      <c r="B4" s="37"/>
      <c r="C4" s="620" t="s">
        <v>13</v>
      </c>
      <c r="D4" s="621"/>
    </row>
    <row r="5" spans="1:7" ht="15.75" customHeight="1" thickBot="1">
      <c r="A5" s="22" t="s">
        <v>34</v>
      </c>
      <c r="B5" s="37"/>
      <c r="C5" s="312">
        <v>43738</v>
      </c>
      <c r="D5" s="313">
        <v>43373</v>
      </c>
    </row>
    <row r="6" spans="1:7" ht="15.75" customHeight="1">
      <c r="A6" s="6"/>
      <c r="B6" s="10"/>
      <c r="C6" s="469"/>
      <c r="D6" s="329"/>
    </row>
    <row r="7" spans="1:7">
      <c r="A7" s="23" t="s">
        <v>36</v>
      </c>
      <c r="B7" s="10"/>
      <c r="C7" s="8"/>
      <c r="D7" s="12"/>
    </row>
    <row r="8" spans="1:7">
      <c r="A8" s="6"/>
      <c r="B8" s="10"/>
      <c r="C8" s="29"/>
      <c r="D8" s="363"/>
    </row>
    <row r="9" spans="1:7" ht="15">
      <c r="A9" s="6" t="s">
        <v>287</v>
      </c>
      <c r="B9" s="10"/>
      <c r="C9" s="60">
        <v>32350680340</v>
      </c>
      <c r="D9" s="60">
        <v>29377236633</v>
      </c>
      <c r="E9" s="26"/>
      <c r="F9" s="432"/>
      <c r="G9" s="26"/>
    </row>
    <row r="10" spans="1:7">
      <c r="A10" s="6"/>
      <c r="B10" s="10"/>
      <c r="C10" s="8"/>
      <c r="D10" s="12"/>
    </row>
    <row r="11" spans="1:7">
      <c r="A11" s="6" t="s">
        <v>37</v>
      </c>
      <c r="B11" s="10"/>
      <c r="C11" s="8"/>
      <c r="D11" s="12"/>
    </row>
    <row r="12" spans="1:7">
      <c r="A12" s="6"/>
      <c r="B12" s="10"/>
      <c r="C12" s="8"/>
      <c r="D12" s="12"/>
    </row>
    <row r="13" spans="1:7">
      <c r="A13" s="6" t="s">
        <v>288</v>
      </c>
      <c r="B13" s="10"/>
      <c r="C13" s="60">
        <v>1591932960</v>
      </c>
      <c r="D13" s="60">
        <v>1183694673</v>
      </c>
    </row>
    <row r="14" spans="1:7">
      <c r="A14" s="6"/>
      <c r="B14" s="10"/>
      <c r="C14" s="8"/>
      <c r="D14" s="12"/>
    </row>
    <row r="15" spans="1:7" ht="15">
      <c r="A15" s="6" t="s">
        <v>203</v>
      </c>
      <c r="B15" s="10"/>
      <c r="C15" s="60">
        <f>-'costos de mercaderias'!C20</f>
        <v>-17970642761</v>
      </c>
      <c r="D15" s="332">
        <f>-'costos de mercaderias'!E20</f>
        <v>-17396378203</v>
      </c>
      <c r="E15" s="26"/>
      <c r="G15" s="432"/>
    </row>
    <row r="16" spans="1:7" ht="13.5" thickBot="1">
      <c r="A16" s="6"/>
      <c r="B16" s="10"/>
      <c r="C16" s="8"/>
      <c r="D16" s="12"/>
      <c r="G16" s="26"/>
    </row>
    <row r="17" spans="1:8" ht="13.5" thickBot="1">
      <c r="A17" s="6" t="s">
        <v>35</v>
      </c>
      <c r="B17" s="10"/>
      <c r="C17" s="364">
        <f>SUM(C8:C16)</f>
        <v>15971970539</v>
      </c>
      <c r="D17" s="365">
        <f>SUM(D8:D16)</f>
        <v>13164553103</v>
      </c>
    </row>
    <row r="18" spans="1:8" s="40" customFormat="1" ht="13.5" thickBot="1">
      <c r="A18" s="38"/>
      <c r="B18" s="39"/>
      <c r="C18" s="8"/>
      <c r="D18" s="12"/>
    </row>
    <row r="19" spans="1:8" ht="13.5" thickBot="1">
      <c r="A19" s="6" t="s">
        <v>350</v>
      </c>
      <c r="B19" s="10"/>
      <c r="C19" s="364">
        <f>SUM(C21:C27)</f>
        <v>-13375453436</v>
      </c>
      <c r="D19" s="365">
        <f>SUM(D21:D27)</f>
        <v>-11466521662</v>
      </c>
      <c r="E19" s="26"/>
    </row>
    <row r="20" spans="1:8">
      <c r="A20" s="6"/>
      <c r="B20" s="10"/>
      <c r="C20" s="8"/>
      <c r="D20" s="12"/>
      <c r="G20" s="10"/>
    </row>
    <row r="21" spans="1:8">
      <c r="A21" s="6" t="s">
        <v>204</v>
      </c>
      <c r="B21" s="10"/>
      <c r="C21" s="60">
        <f>-'Informacion sobre costo y gasto'!B18-'Informacion sobre costo y gasto'!C18-C27</f>
        <v>-5824458632</v>
      </c>
      <c r="D21" s="332">
        <f>-'Informacion sobre costo y gasto'!B19-'Informacion sobre costo y gasto'!C19-'estado de resultados'!D27</f>
        <v>-5095120559</v>
      </c>
      <c r="E21" s="26"/>
      <c r="F21" s="26"/>
      <c r="G21" s="10"/>
    </row>
    <row r="22" spans="1:8">
      <c r="A22" s="6"/>
      <c r="B22" s="10"/>
      <c r="C22" s="8"/>
      <c r="D22" s="12"/>
      <c r="F22" s="26"/>
      <c r="G22" s="11"/>
    </row>
    <row r="23" spans="1:8">
      <c r="A23" s="6" t="s">
        <v>205</v>
      </c>
      <c r="B23" s="10"/>
      <c r="C23" s="8">
        <f>-'Informacion sobre costo y gasto'!D18</f>
        <v>-3546027373</v>
      </c>
      <c r="D23" s="12">
        <f>-'Informacion sobre costo y gasto'!D19</f>
        <v>-3233239125</v>
      </c>
      <c r="E23" s="26"/>
      <c r="F23" s="26"/>
      <c r="G23" s="10"/>
    </row>
    <row r="24" spans="1:8">
      <c r="A24" s="6"/>
      <c r="B24" s="10"/>
      <c r="C24" s="8"/>
      <c r="D24" s="12"/>
      <c r="F24" s="26"/>
      <c r="G24" s="11"/>
      <c r="H24" s="26"/>
    </row>
    <row r="25" spans="1:8">
      <c r="A25" s="6" t="s">
        <v>289</v>
      </c>
      <c r="B25" s="10"/>
      <c r="C25" s="8">
        <f>-'Informacion sobre costo y gasto'!E18</f>
        <v>-3227264840</v>
      </c>
      <c r="D25" s="8">
        <f>-'Informacion sobre costo y gasto'!E19</f>
        <v>-2520380972</v>
      </c>
      <c r="E25" s="26"/>
      <c r="F25" s="26"/>
      <c r="G25" s="10"/>
      <c r="H25" s="26"/>
    </row>
    <row r="26" spans="1:8">
      <c r="A26" s="6"/>
      <c r="B26" s="10"/>
      <c r="C26" s="8"/>
      <c r="D26" s="12"/>
      <c r="F26" s="26"/>
      <c r="G26" s="10"/>
    </row>
    <row r="27" spans="1:8">
      <c r="A27" s="6" t="s">
        <v>318</v>
      </c>
      <c r="B27" s="10"/>
      <c r="C27" s="8">
        <f>-'Informacion sobre costo y gasto'!B16</f>
        <v>-777702591</v>
      </c>
      <c r="D27" s="12">
        <f>-'Informacion sobre costo y gasto'!G16</f>
        <v>-617781006</v>
      </c>
      <c r="E27" s="26"/>
      <c r="F27" s="26"/>
    </row>
    <row r="28" spans="1:8" ht="13.5" thickBot="1">
      <c r="A28" s="6"/>
      <c r="B28" s="10"/>
      <c r="C28" s="31"/>
      <c r="D28" s="391"/>
    </row>
    <row r="29" spans="1:8" ht="13.5" thickBot="1">
      <c r="A29" s="7" t="s">
        <v>38</v>
      </c>
      <c r="B29" s="37"/>
      <c r="C29" s="364">
        <f>+C17+C19</f>
        <v>2596517103</v>
      </c>
      <c r="D29" s="364">
        <f>+D17+D19</f>
        <v>1698031441</v>
      </c>
      <c r="H29" s="26"/>
    </row>
    <row r="30" spans="1:8">
      <c r="A30" s="6"/>
      <c r="B30" s="10"/>
      <c r="C30" s="470">
        <f>+C17+C19</f>
        <v>2596517103</v>
      </c>
      <c r="D30" s="392">
        <f>+D17+D19</f>
        <v>1698031441</v>
      </c>
    </row>
    <row r="31" spans="1:8" ht="11.25" customHeight="1">
      <c r="A31" s="6"/>
      <c r="B31" s="10"/>
      <c r="C31" s="31"/>
      <c r="D31" s="391"/>
    </row>
    <row r="32" spans="1:8" ht="18" customHeight="1" thickBot="1">
      <c r="A32" s="6" t="s">
        <v>14</v>
      </c>
      <c r="B32" s="10"/>
      <c r="C32" s="9">
        <v>0</v>
      </c>
      <c r="D32" s="393">
        <v>0</v>
      </c>
    </row>
    <row r="33" spans="1:5" ht="25.5" customHeight="1" thickBot="1">
      <c r="A33" s="22" t="s">
        <v>30</v>
      </c>
      <c r="B33" s="48"/>
      <c r="C33" s="380">
        <f>SUM(C30:C32)</f>
        <v>2596517103</v>
      </c>
      <c r="D33" s="394">
        <f>SUM(D30:D32)</f>
        <v>1698031441</v>
      </c>
      <c r="E33" s="26"/>
    </row>
    <row r="34" spans="1:5" ht="14.25" customHeight="1">
      <c r="A34" s="10"/>
      <c r="B34" s="10"/>
      <c r="C34" s="11"/>
      <c r="D34" s="11"/>
    </row>
    <row r="35" spans="1:5">
      <c r="A35" s="10" t="s">
        <v>65</v>
      </c>
      <c r="B35" s="10"/>
      <c r="C35" s="11"/>
      <c r="D35" s="41"/>
    </row>
    <row r="36" spans="1:5">
      <c r="A36" s="10"/>
      <c r="B36" s="10"/>
      <c r="C36" s="11"/>
      <c r="D36" s="41"/>
    </row>
    <row r="37" spans="1:5">
      <c r="A37" s="10"/>
      <c r="B37" s="10"/>
      <c r="C37" s="11"/>
      <c r="D37" s="41"/>
    </row>
    <row r="38" spans="1:5">
      <c r="A38" s="10"/>
      <c r="B38" s="10"/>
      <c r="C38" s="11"/>
      <c r="D38" s="41"/>
    </row>
    <row r="39" spans="1:5">
      <c r="A39" s="10"/>
      <c r="B39" s="10"/>
      <c r="C39" s="11"/>
      <c r="D39" s="11"/>
    </row>
    <row r="40" spans="1:5">
      <c r="C40" s="14"/>
      <c r="D40" s="14"/>
    </row>
    <row r="41" spans="1:5">
      <c r="C41" s="14"/>
      <c r="D41" s="14"/>
    </row>
    <row r="42" spans="1:5">
      <c r="A42" s="42" t="s">
        <v>156</v>
      </c>
      <c r="B42" s="43" t="s">
        <v>155</v>
      </c>
      <c r="D42" s="43" t="s">
        <v>223</v>
      </c>
    </row>
    <row r="43" spans="1:5">
      <c r="A43" s="42" t="s">
        <v>157</v>
      </c>
      <c r="B43" s="13" t="s">
        <v>273</v>
      </c>
      <c r="D43" s="43" t="s">
        <v>158</v>
      </c>
    </row>
    <row r="44" spans="1:5">
      <c r="A44" s="44" t="s">
        <v>222</v>
      </c>
      <c r="B44" s="305" t="s">
        <v>33</v>
      </c>
      <c r="D44" s="373" t="s">
        <v>242</v>
      </c>
    </row>
    <row r="45" spans="1:5">
      <c r="C45" s="16"/>
      <c r="D45" s="45"/>
    </row>
    <row r="46" spans="1:5">
      <c r="C46" s="16"/>
      <c r="D46" s="16"/>
    </row>
    <row r="47" spans="1:5">
      <c r="C47" s="16"/>
      <c r="D47" s="16"/>
    </row>
    <row r="48" spans="1:5">
      <c r="C48" s="16"/>
      <c r="D48" s="16"/>
    </row>
    <row r="49" spans="3:4">
      <c r="C49" s="16"/>
      <c r="D49" s="16"/>
    </row>
    <row r="50" spans="3:4">
      <c r="C50" s="16"/>
      <c r="D50" s="16"/>
    </row>
    <row r="51" spans="3:4">
      <c r="C51" s="16"/>
      <c r="D51" s="16"/>
    </row>
    <row r="52" spans="3:4">
      <c r="C52" s="16"/>
      <c r="D52" s="16"/>
    </row>
    <row r="53" spans="3:4">
      <c r="C53" s="16"/>
      <c r="D53" s="16"/>
    </row>
    <row r="54" spans="3:4">
      <c r="C54" s="16"/>
      <c r="D54" s="16"/>
    </row>
  </sheetData>
  <mergeCells count="3">
    <mergeCell ref="C4:D4"/>
    <mergeCell ref="A1:D1"/>
    <mergeCell ref="A2:D2"/>
  </mergeCells>
  <pageMargins left="0.78740157480314965" right="0.39370078740157483" top="1.5748031496062993" bottom="0.78740157480314965" header="0.31496062992125984" footer="0.31496062992125984"/>
  <pageSetup paperSize="9" orientation="portrait" horizontalDpi="4294967293" verticalDpi="4294967293" r:id="rId1"/>
  <headerFooter>
    <oddHeader>&amp;L&amp;G</oddHeader>
    <oddFooter>&amp;R&amp;G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9999"/>
  </sheetPr>
  <dimension ref="A1:O32"/>
  <sheetViews>
    <sheetView showGridLines="0" zoomScale="80" zoomScaleNormal="80" workbookViewId="0">
      <selection activeCell="A25" sqref="A25:XFD26"/>
    </sheetView>
  </sheetViews>
  <sheetFormatPr baseColWidth="10" defaultRowHeight="12.75"/>
  <cols>
    <col min="1" max="1" width="30.140625" style="13" customWidth="1"/>
    <col min="2" max="2" width="16.85546875" style="13" bestFit="1" customWidth="1"/>
    <col min="3" max="4" width="0" style="13" hidden="1" customWidth="1"/>
    <col min="5" max="5" width="15.85546875" style="13" customWidth="1"/>
    <col min="6" max="6" width="17" style="13" customWidth="1"/>
    <col min="7" max="7" width="18.140625" style="13" customWidth="1"/>
    <col min="8" max="8" width="16" style="13" customWidth="1"/>
    <col min="9" max="9" width="16.140625" style="13" customWidth="1"/>
    <col min="10" max="10" width="17.140625" style="13" customWidth="1"/>
    <col min="11" max="11" width="18.5703125" style="13" customWidth="1"/>
    <col min="12" max="12" width="16.140625" style="13" customWidth="1"/>
    <col min="13" max="13" width="15.85546875" style="13" customWidth="1"/>
    <col min="14" max="14" width="16.7109375" style="13" customWidth="1"/>
    <col min="15" max="15" width="13.7109375" style="13" bestFit="1" customWidth="1"/>
    <col min="16" max="16384" width="11.42578125" style="13"/>
  </cols>
  <sheetData>
    <row r="1" spans="1:15" ht="18.75">
      <c r="A1" s="618" t="s">
        <v>39</v>
      </c>
      <c r="B1" s="618"/>
      <c r="C1" s="618"/>
      <c r="D1" s="618"/>
      <c r="E1" s="618"/>
      <c r="F1" s="618"/>
      <c r="G1" s="618"/>
      <c r="H1" s="618"/>
      <c r="I1" s="618"/>
      <c r="J1" s="618"/>
      <c r="K1" s="618"/>
      <c r="L1" s="618"/>
      <c r="M1" s="618"/>
      <c r="N1" s="618"/>
    </row>
    <row r="2" spans="1:15">
      <c r="A2" s="617" t="s">
        <v>355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</row>
    <row r="3" spans="1:15">
      <c r="A3" s="616" t="s">
        <v>68</v>
      </c>
      <c r="B3" s="616"/>
      <c r="C3" s="616"/>
      <c r="D3" s="616"/>
      <c r="E3" s="616"/>
      <c r="F3" s="616"/>
      <c r="G3" s="616"/>
      <c r="H3" s="616"/>
      <c r="I3" s="616"/>
      <c r="J3" s="616"/>
      <c r="K3" s="616"/>
      <c r="L3" s="616"/>
      <c r="M3" s="616"/>
      <c r="N3" s="616"/>
    </row>
    <row r="4" spans="1:15" ht="13.5" thickBo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N4" s="10"/>
    </row>
    <row r="5" spans="1:15" ht="13.5" thickBot="1">
      <c r="A5" s="632" t="s">
        <v>15</v>
      </c>
      <c r="B5" s="46"/>
      <c r="C5" s="47"/>
      <c r="D5" s="47"/>
      <c r="E5" s="47"/>
      <c r="F5" s="47"/>
      <c r="G5" s="48"/>
      <c r="H5" s="48"/>
      <c r="I5" s="48"/>
      <c r="J5" s="48" t="s">
        <v>23</v>
      </c>
      <c r="K5" s="48"/>
      <c r="L5" s="48"/>
      <c r="M5" s="49">
        <v>43738</v>
      </c>
      <c r="N5" s="50">
        <v>43465</v>
      </c>
    </row>
    <row r="6" spans="1:15" ht="15.75" customHeight="1" thickBot="1">
      <c r="A6" s="633"/>
      <c r="B6" s="623" t="s">
        <v>217</v>
      </c>
      <c r="C6" s="631"/>
      <c r="D6" s="631"/>
      <c r="E6" s="631"/>
      <c r="F6" s="370"/>
      <c r="G6" s="629" t="s">
        <v>19</v>
      </c>
      <c r="H6" s="623" t="s">
        <v>215</v>
      </c>
      <c r="I6" s="624"/>
      <c r="J6" s="51" t="s">
        <v>19</v>
      </c>
      <c r="K6" s="51"/>
      <c r="L6" s="625" t="s">
        <v>40</v>
      </c>
      <c r="M6" s="627" t="s">
        <v>22</v>
      </c>
      <c r="N6" s="625" t="s">
        <v>22</v>
      </c>
    </row>
    <row r="7" spans="1:15" ht="39.75" customHeight="1" thickBot="1">
      <c r="A7" s="634"/>
      <c r="B7" s="52" t="s">
        <v>221</v>
      </c>
      <c r="C7" s="53" t="s">
        <v>16</v>
      </c>
      <c r="D7" s="54" t="s">
        <v>17</v>
      </c>
      <c r="E7" s="369" t="s">
        <v>262</v>
      </c>
      <c r="F7" s="56" t="s">
        <v>18</v>
      </c>
      <c r="G7" s="630"/>
      <c r="H7" s="57" t="s">
        <v>20</v>
      </c>
      <c r="I7" s="55" t="s">
        <v>21</v>
      </c>
      <c r="J7" s="349"/>
      <c r="K7" s="53" t="s">
        <v>41</v>
      </c>
      <c r="L7" s="626"/>
      <c r="M7" s="628"/>
      <c r="N7" s="626"/>
    </row>
    <row r="8" spans="1:15" ht="15">
      <c r="A8" s="58" t="s">
        <v>24</v>
      </c>
      <c r="B8" s="68">
        <v>19120000000</v>
      </c>
      <c r="C8" s="68"/>
      <c r="D8" s="69"/>
      <c r="E8" s="68">
        <f>1460000000+1840000000+588779925+12753488+1981345475+400000000</f>
        <v>6282878888</v>
      </c>
      <c r="F8" s="68">
        <v>1956796536</v>
      </c>
      <c r="G8" s="68">
        <f>+B8+E8+F8</f>
        <v>27359675424</v>
      </c>
      <c r="H8" s="68">
        <v>1178915378</v>
      </c>
      <c r="I8" s="72">
        <v>2186621166</v>
      </c>
      <c r="J8" s="361">
        <f>SUM(H8:I8)</f>
        <v>3365536544</v>
      </c>
      <c r="K8" s="378">
        <v>0</v>
      </c>
      <c r="L8" s="68">
        <v>1349577226</v>
      </c>
      <c r="M8" s="379">
        <f>+G8+J8+K8+L8</f>
        <v>32074789194</v>
      </c>
      <c r="N8" s="85">
        <f>+G8+J8+K8</f>
        <v>30725211968</v>
      </c>
      <c r="O8" s="26"/>
    </row>
    <row r="9" spans="1:15" ht="26.25">
      <c r="A9" s="59" t="s">
        <v>25</v>
      </c>
      <c r="B9" s="71"/>
      <c r="C9" s="72"/>
      <c r="D9" s="70"/>
      <c r="E9" s="72"/>
      <c r="F9" s="71"/>
      <c r="G9" s="71"/>
      <c r="H9" s="71"/>
      <c r="I9" s="72"/>
      <c r="J9" s="73"/>
      <c r="K9" s="17"/>
      <c r="L9" s="71"/>
      <c r="M9" s="70"/>
      <c r="N9" s="72"/>
      <c r="O9" s="26"/>
    </row>
    <row r="10" spans="1:15" ht="15">
      <c r="A10" s="62" t="s">
        <v>26</v>
      </c>
      <c r="B10" s="72"/>
      <c r="C10" s="72"/>
      <c r="D10" s="70"/>
      <c r="E10" s="72"/>
      <c r="F10" s="72"/>
      <c r="G10" s="72"/>
      <c r="H10" s="72"/>
      <c r="I10" s="72"/>
      <c r="J10" s="76"/>
      <c r="K10" s="75"/>
      <c r="L10" s="72"/>
      <c r="M10" s="70"/>
      <c r="N10" s="72"/>
    </row>
    <row r="11" spans="1:15" ht="15.75" thickBot="1">
      <c r="A11" s="62"/>
      <c r="B11" s="72"/>
      <c r="C11" s="72"/>
      <c r="D11" s="70"/>
      <c r="E11" s="72"/>
      <c r="F11" s="72"/>
      <c r="G11" s="72"/>
      <c r="H11" s="72"/>
      <c r="I11" s="72"/>
      <c r="J11" s="76"/>
      <c r="K11" s="75"/>
      <c r="L11" s="72"/>
      <c r="M11" s="70"/>
      <c r="N11" s="72"/>
    </row>
    <row r="12" spans="1:15" ht="15" thickBot="1">
      <c r="A12" s="62" t="s">
        <v>27</v>
      </c>
      <c r="B12" s="77">
        <f t="shared" ref="B12:I12" si="0">SUM(B8:B11)</f>
        <v>19120000000</v>
      </c>
      <c r="C12" s="78">
        <f t="shared" si="0"/>
        <v>0</v>
      </c>
      <c r="D12" s="78">
        <f t="shared" si="0"/>
        <v>0</v>
      </c>
      <c r="E12" s="77">
        <f t="shared" si="0"/>
        <v>6282878888</v>
      </c>
      <c r="F12" s="77">
        <f t="shared" si="0"/>
        <v>1956796536</v>
      </c>
      <c r="G12" s="77">
        <f t="shared" si="0"/>
        <v>27359675424</v>
      </c>
      <c r="H12" s="77">
        <f t="shared" si="0"/>
        <v>1178915378</v>
      </c>
      <c r="I12" s="77">
        <f t="shared" si="0"/>
        <v>2186621166</v>
      </c>
      <c r="J12" s="80">
        <f>SUM(J8:J11)</f>
        <v>3365536544</v>
      </c>
      <c r="K12" s="79">
        <f>SUM(K8:K11)</f>
        <v>0</v>
      </c>
      <c r="L12" s="77">
        <f>SUM(L8:L11)</f>
        <v>1349577226</v>
      </c>
      <c r="M12" s="80">
        <f>SUM(M8)</f>
        <v>32074789194</v>
      </c>
      <c r="N12" s="77">
        <f>SUM(N8)</f>
        <v>30725211968</v>
      </c>
    </row>
    <row r="13" spans="1:15" ht="15">
      <c r="A13" s="64" t="s">
        <v>275</v>
      </c>
      <c r="B13" s="81"/>
      <c r="C13" s="81"/>
      <c r="D13" s="82"/>
      <c r="E13" s="81"/>
      <c r="F13" s="81"/>
      <c r="G13" s="81"/>
      <c r="H13" s="81"/>
      <c r="I13" s="81"/>
      <c r="J13" s="83"/>
      <c r="K13" s="362"/>
      <c r="L13" s="81"/>
      <c r="M13" s="82"/>
      <c r="N13" s="81"/>
    </row>
    <row r="14" spans="1:15" ht="15">
      <c r="A14" s="64" t="s">
        <v>291</v>
      </c>
      <c r="B14" s="84">
        <v>6280000000</v>
      </c>
      <c r="C14" s="81"/>
      <c r="D14" s="82"/>
      <c r="E14" s="84"/>
      <c r="F14" s="81"/>
      <c r="G14" s="72">
        <f>SUM(B14:F14)</f>
        <v>6280000000</v>
      </c>
      <c r="H14" s="81"/>
      <c r="I14" s="81"/>
      <c r="J14" s="76">
        <v>0</v>
      </c>
      <c r="K14" s="257"/>
      <c r="L14" s="84"/>
      <c r="M14" s="70">
        <f>+L14+K14+J14+G14</f>
        <v>6280000000</v>
      </c>
      <c r="N14" s="81"/>
    </row>
    <row r="15" spans="1:15" ht="26.25">
      <c r="A15" s="64" t="s">
        <v>265</v>
      </c>
      <c r="B15" s="81"/>
      <c r="C15" s="81"/>
      <c r="D15" s="82"/>
      <c r="E15" s="84"/>
      <c r="F15" s="81"/>
      <c r="G15" s="72">
        <f t="shared" ref="G15:G20" si="1">SUM(B15:F15)</f>
        <v>0</v>
      </c>
      <c r="H15" s="81"/>
      <c r="I15" s="84"/>
      <c r="J15" s="76">
        <v>0</v>
      </c>
      <c r="K15" s="75"/>
      <c r="L15" s="84">
        <v>-1349577226</v>
      </c>
      <c r="M15" s="70">
        <f>+K15+L15</f>
        <v>-1349577226</v>
      </c>
      <c r="N15" s="81"/>
    </row>
    <row r="16" spans="1:15" ht="15">
      <c r="A16" s="64" t="s">
        <v>357</v>
      </c>
      <c r="B16" s="81"/>
      <c r="C16" s="81"/>
      <c r="D16" s="82"/>
      <c r="E16" s="84">
        <v>-6280000000</v>
      </c>
      <c r="F16" s="81"/>
      <c r="G16" s="72">
        <f t="shared" si="1"/>
        <v>-6280000000</v>
      </c>
      <c r="H16" s="81"/>
      <c r="I16" s="84"/>
      <c r="J16" s="76"/>
      <c r="K16" s="75"/>
      <c r="L16" s="84"/>
      <c r="M16" s="70">
        <v>-6280000000</v>
      </c>
      <c r="N16" s="81"/>
    </row>
    <row r="17" spans="1:15" ht="15">
      <c r="A17" s="29" t="s">
        <v>274</v>
      </c>
      <c r="B17" s="81"/>
      <c r="C17" s="81"/>
      <c r="D17" s="82"/>
      <c r="E17" s="81"/>
      <c r="F17" s="81"/>
      <c r="G17" s="72">
        <f t="shared" si="1"/>
        <v>0</v>
      </c>
      <c r="H17" s="85"/>
      <c r="I17" s="81"/>
      <c r="J17" s="76">
        <f t="shared" ref="J17:J20" si="2">SUM(H17:I17)</f>
        <v>0</v>
      </c>
      <c r="K17" s="362"/>
      <c r="L17" s="84"/>
      <c r="M17" s="70">
        <f>+J17</f>
        <v>0</v>
      </c>
      <c r="N17" s="81"/>
    </row>
    <row r="18" spans="1:15" ht="15">
      <c r="A18" s="29" t="s">
        <v>28</v>
      </c>
      <c r="B18" s="81"/>
      <c r="C18" s="81"/>
      <c r="D18" s="82"/>
      <c r="E18" s="81"/>
      <c r="F18" s="81"/>
      <c r="G18" s="72">
        <f t="shared" si="1"/>
        <v>0</v>
      </c>
      <c r="H18" s="81"/>
      <c r="I18" s="72">
        <v>0</v>
      </c>
      <c r="J18" s="76">
        <f t="shared" si="2"/>
        <v>0</v>
      </c>
      <c r="K18" s="362"/>
      <c r="L18" s="84"/>
      <c r="M18" s="70">
        <v>0</v>
      </c>
      <c r="N18" s="81"/>
    </row>
    <row r="19" spans="1:15" ht="15">
      <c r="A19" s="29" t="s">
        <v>263</v>
      </c>
      <c r="B19" s="81"/>
      <c r="C19" s="81"/>
      <c r="D19" s="82"/>
      <c r="E19" s="81"/>
      <c r="F19" s="85"/>
      <c r="G19" s="72">
        <f t="shared" si="1"/>
        <v>0</v>
      </c>
      <c r="H19" s="81"/>
      <c r="I19" s="81"/>
      <c r="J19" s="76">
        <f t="shared" si="2"/>
        <v>0</v>
      </c>
      <c r="K19" s="362"/>
      <c r="L19" s="84"/>
      <c r="M19" s="70">
        <f>+G19</f>
        <v>0</v>
      </c>
      <c r="N19" s="81"/>
    </row>
    <row r="20" spans="1:15" ht="30.75" customHeight="1" thickBot="1">
      <c r="A20" s="64" t="s">
        <v>351</v>
      </c>
      <c r="B20" s="81"/>
      <c r="C20" s="81"/>
      <c r="D20" s="82"/>
      <c r="E20" s="81"/>
      <c r="F20" s="81"/>
      <c r="G20" s="72">
        <f t="shared" si="1"/>
        <v>0</v>
      </c>
      <c r="H20" s="81"/>
      <c r="I20" s="81"/>
      <c r="J20" s="76">
        <f t="shared" si="2"/>
        <v>0</v>
      </c>
      <c r="K20" s="362"/>
      <c r="L20" s="84">
        <v>2596517103</v>
      </c>
      <c r="M20" s="70">
        <f>+L20</f>
        <v>2596517103</v>
      </c>
      <c r="N20" s="85">
        <f>+L8</f>
        <v>1349577226</v>
      </c>
    </row>
    <row r="21" spans="1:15" ht="15" thickBot="1">
      <c r="A21" s="86" t="s">
        <v>356</v>
      </c>
      <c r="B21" s="86">
        <f t="shared" ref="B21:N21" si="3">SUM(B12:B20)</f>
        <v>25400000000</v>
      </c>
      <c r="C21" s="87">
        <f t="shared" si="3"/>
        <v>0</v>
      </c>
      <c r="D21" s="87">
        <f t="shared" si="3"/>
        <v>0</v>
      </c>
      <c r="E21" s="86">
        <f t="shared" si="3"/>
        <v>2878888</v>
      </c>
      <c r="F21" s="86">
        <f t="shared" si="3"/>
        <v>1956796536</v>
      </c>
      <c r="G21" s="89">
        <f t="shared" si="3"/>
        <v>27359675424</v>
      </c>
      <c r="H21" s="89">
        <f t="shared" si="3"/>
        <v>1178915378</v>
      </c>
      <c r="I21" s="89">
        <f t="shared" si="3"/>
        <v>2186621166</v>
      </c>
      <c r="J21" s="360">
        <f t="shared" si="3"/>
        <v>3365536544</v>
      </c>
      <c r="K21" s="88">
        <f t="shared" si="3"/>
        <v>0</v>
      </c>
      <c r="L21" s="89">
        <f t="shared" si="3"/>
        <v>2596517103</v>
      </c>
      <c r="M21" s="360">
        <f t="shared" si="3"/>
        <v>33321729071</v>
      </c>
      <c r="N21" s="89">
        <f t="shared" si="3"/>
        <v>32074789194</v>
      </c>
      <c r="O21" s="26"/>
    </row>
    <row r="22" spans="1:15">
      <c r="A22" s="10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6"/>
    </row>
    <row r="23" spans="1:15">
      <c r="A23" s="10" t="s">
        <v>65</v>
      </c>
    </row>
    <row r="24" spans="1:15">
      <c r="A24" s="10"/>
      <c r="I24" s="66"/>
      <c r="J24" s="26"/>
      <c r="L24" s="10"/>
      <c r="M24" s="65"/>
      <c r="N24" s="26"/>
    </row>
    <row r="25" spans="1:15">
      <c r="A25" s="10"/>
      <c r="I25" s="66"/>
      <c r="J25" s="26"/>
      <c r="L25" s="10"/>
      <c r="M25" s="65"/>
      <c r="N25" s="26"/>
    </row>
    <row r="26" spans="1:15">
      <c r="A26" s="10"/>
      <c r="I26" s="66"/>
      <c r="J26" s="26"/>
      <c r="L26" s="10"/>
      <c r="M26" s="65"/>
      <c r="N26" s="26"/>
    </row>
    <row r="27" spans="1:15" ht="15">
      <c r="A27" s="10"/>
      <c r="F27" s="400"/>
      <c r="M27" s="66"/>
      <c r="N27" s="26"/>
    </row>
    <row r="28" spans="1:15">
      <c r="F28" s="66"/>
      <c r="M28" s="26"/>
      <c r="N28" s="26"/>
    </row>
    <row r="29" spans="1:15">
      <c r="A29" s="35" t="s">
        <v>159</v>
      </c>
      <c r="E29" s="26"/>
      <c r="G29" s="35" t="s">
        <v>155</v>
      </c>
      <c r="K29" s="35" t="s">
        <v>160</v>
      </c>
      <c r="L29" s="21"/>
    </row>
    <row r="30" spans="1:15" ht="15">
      <c r="A30" s="35" t="s">
        <v>157</v>
      </c>
      <c r="B30" s="26"/>
      <c r="E30" s="26"/>
      <c r="G30" s="13" t="s">
        <v>273</v>
      </c>
      <c r="K30" s="35" t="s">
        <v>158</v>
      </c>
      <c r="L30" s="10"/>
      <c r="M30" s="367"/>
    </row>
    <row r="31" spans="1:15" ht="14.25">
      <c r="A31" s="15" t="s">
        <v>222</v>
      </c>
      <c r="E31" s="26"/>
      <c r="G31" s="305" t="s">
        <v>33</v>
      </c>
      <c r="H31" s="10"/>
      <c r="K31" s="35" t="s">
        <v>242</v>
      </c>
      <c r="L31" s="10"/>
      <c r="M31" s="368"/>
    </row>
    <row r="32" spans="1:15" ht="15">
      <c r="E32" s="26"/>
      <c r="M32" s="367"/>
    </row>
  </sheetData>
  <mergeCells count="10">
    <mergeCell ref="A1:N1"/>
    <mergeCell ref="A3:N3"/>
    <mergeCell ref="H6:I6"/>
    <mergeCell ref="L6:L7"/>
    <mergeCell ref="M6:M7"/>
    <mergeCell ref="N6:N7"/>
    <mergeCell ref="G6:G7"/>
    <mergeCell ref="A2:N2"/>
    <mergeCell ref="B6:E6"/>
    <mergeCell ref="A5:A7"/>
  </mergeCells>
  <pageMargins left="1.3779527559055118" right="0.19685039370078741" top="1.5748031496062993" bottom="0.78740157480314965" header="0.31496062992125984" footer="0.31496062992125984"/>
  <pageSetup paperSize="9" scale="55" orientation="landscape" horizontalDpi="4294967293" verticalDpi="4294967293" r:id="rId1"/>
  <headerFooter>
    <oddHeader>&amp;L&amp;G</oddHeader>
    <oddFooter>&amp;R&amp;G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99"/>
  </sheetPr>
  <dimension ref="A1:G45"/>
  <sheetViews>
    <sheetView zoomScale="85" zoomScaleNormal="85" workbookViewId="0">
      <selection activeCell="A30" sqref="A30:XFD32"/>
    </sheetView>
  </sheetViews>
  <sheetFormatPr baseColWidth="10" defaultRowHeight="12.75"/>
  <cols>
    <col min="1" max="1" width="38.140625" style="13" customWidth="1"/>
    <col min="2" max="2" width="24.140625" style="13" bestFit="1" customWidth="1"/>
    <col min="3" max="3" width="18.5703125" style="26" customWidth="1"/>
    <col min="4" max="4" width="17.5703125" style="26" customWidth="1"/>
    <col min="5" max="5" width="16.7109375" style="13" bestFit="1" customWidth="1"/>
    <col min="6" max="6" width="12.85546875" style="13" customWidth="1"/>
    <col min="7" max="7" width="14.42578125" style="13" bestFit="1" customWidth="1"/>
    <col min="8" max="16384" width="11.42578125" style="13"/>
  </cols>
  <sheetData>
    <row r="1" spans="1:7" ht="19.5" customHeight="1">
      <c r="A1" s="618" t="s">
        <v>64</v>
      </c>
      <c r="B1" s="618"/>
      <c r="C1" s="618"/>
      <c r="D1" s="618"/>
    </row>
    <row r="2" spans="1:7" ht="27.75" customHeight="1">
      <c r="A2" s="645" t="s">
        <v>362</v>
      </c>
      <c r="B2" s="645"/>
      <c r="C2" s="645"/>
      <c r="D2" s="645"/>
    </row>
    <row r="3" spans="1:7">
      <c r="A3" s="616" t="s">
        <v>68</v>
      </c>
      <c r="B3" s="616"/>
      <c r="C3" s="616"/>
      <c r="D3" s="616"/>
    </row>
    <row r="4" spans="1:7" ht="13.5" thickBot="1">
      <c r="A4" s="10"/>
      <c r="B4" s="10"/>
      <c r="C4" s="21"/>
      <c r="D4" s="21"/>
    </row>
    <row r="5" spans="1:7" ht="15.75" customHeight="1" thickBot="1">
      <c r="A5" s="328"/>
      <c r="B5" s="329"/>
      <c r="C5" s="643" t="s">
        <v>29</v>
      </c>
      <c r="D5" s="644"/>
    </row>
    <row r="6" spans="1:7" ht="13.5" thickBot="1">
      <c r="A6" s="330" t="s">
        <v>42</v>
      </c>
      <c r="B6" s="331"/>
      <c r="C6" s="49">
        <v>43738</v>
      </c>
      <c r="D6" s="49">
        <v>43373</v>
      </c>
    </row>
    <row r="7" spans="1:7">
      <c r="A7" s="98" t="s">
        <v>43</v>
      </c>
      <c r="B7" s="99"/>
      <c r="C7" s="439">
        <v>26810108581</v>
      </c>
      <c r="D7" s="299">
        <v>30071096963</v>
      </c>
    </row>
    <row r="8" spans="1:7" ht="15">
      <c r="A8" s="98" t="s">
        <v>44</v>
      </c>
      <c r="B8" s="99"/>
      <c r="C8" s="440">
        <v>-24871708318</v>
      </c>
      <c r="D8" s="100">
        <v>-25637829265</v>
      </c>
      <c r="E8" s="464"/>
      <c r="F8" s="464"/>
      <c r="G8" s="26"/>
    </row>
    <row r="9" spans="1:7">
      <c r="A9" s="98" t="s">
        <v>45</v>
      </c>
      <c r="B9" s="99"/>
      <c r="C9" s="440">
        <v>-662698900</v>
      </c>
      <c r="D9" s="100">
        <v>-334437880</v>
      </c>
    </row>
    <row r="10" spans="1:7">
      <c r="A10" s="98" t="s">
        <v>46</v>
      </c>
      <c r="B10" s="99"/>
      <c r="C10" s="440">
        <v>-3232958662</v>
      </c>
      <c r="D10" s="100">
        <v>-3066846648</v>
      </c>
    </row>
    <row r="11" spans="1:7" ht="24">
      <c r="A11" s="101" t="s">
        <v>47</v>
      </c>
      <c r="B11" s="99"/>
      <c r="C11" s="440">
        <v>0</v>
      </c>
      <c r="D11" s="100">
        <v>0</v>
      </c>
    </row>
    <row r="12" spans="1:7" ht="13.5" thickBot="1">
      <c r="A12" s="98" t="s">
        <v>48</v>
      </c>
      <c r="B12" s="99"/>
      <c r="C12" s="304">
        <v>146106158</v>
      </c>
      <c r="D12" s="300">
        <v>289729373</v>
      </c>
    </row>
    <row r="13" spans="1:7" ht="13.5" thickBot="1">
      <c r="A13" s="490" t="s">
        <v>49</v>
      </c>
      <c r="B13" s="491"/>
      <c r="C13" s="488">
        <f>SUM(C7:C12)</f>
        <v>-1811151141</v>
      </c>
      <c r="D13" s="489">
        <f>SUM(D7:D12)</f>
        <v>1321712543</v>
      </c>
    </row>
    <row r="14" spans="1:7">
      <c r="A14" s="103" t="s">
        <v>50</v>
      </c>
      <c r="B14" s="104"/>
      <c r="C14" s="302"/>
      <c r="D14" s="332"/>
    </row>
    <row r="15" spans="1:7" ht="32.25" customHeight="1">
      <c r="A15" s="635" t="s">
        <v>51</v>
      </c>
      <c r="B15" s="636"/>
      <c r="C15" s="60">
        <v>0</v>
      </c>
      <c r="D15" s="332">
        <v>-10971168</v>
      </c>
    </row>
    <row r="16" spans="1:7" ht="26.25" customHeight="1" thickBot="1">
      <c r="A16" s="635" t="s">
        <v>52</v>
      </c>
      <c r="B16" s="636"/>
      <c r="C16" s="303">
        <v>-1038857542</v>
      </c>
      <c r="D16" s="332">
        <v>-79247645</v>
      </c>
    </row>
    <row r="17" spans="1:7" ht="13.5" thickBot="1">
      <c r="A17" s="490" t="s">
        <v>53</v>
      </c>
      <c r="B17" s="491"/>
      <c r="C17" s="488">
        <f>SUM(C15:C16)</f>
        <v>-1038857542</v>
      </c>
      <c r="D17" s="489">
        <f>SUM(D15:D16)</f>
        <v>-90218813</v>
      </c>
    </row>
    <row r="18" spans="1:7" ht="25.5" customHeight="1">
      <c r="A18" s="637" t="s">
        <v>54</v>
      </c>
      <c r="B18" s="638"/>
      <c r="C18" s="61"/>
      <c r="D18" s="302"/>
    </row>
    <row r="19" spans="1:7">
      <c r="A19" s="98" t="s">
        <v>55</v>
      </c>
      <c r="B19" s="99"/>
      <c r="C19" s="61"/>
      <c r="D19" s="60">
        <v>400000000</v>
      </c>
    </row>
    <row r="20" spans="1:7" ht="15">
      <c r="A20" s="98" t="s">
        <v>56</v>
      </c>
      <c r="B20" s="99"/>
      <c r="C20" s="471">
        <v>5123114919</v>
      </c>
      <c r="D20" s="60">
        <v>-1776780436</v>
      </c>
      <c r="E20" s="464"/>
      <c r="F20" s="26"/>
      <c r="G20" s="26"/>
    </row>
    <row r="21" spans="1:7">
      <c r="A21" s="98" t="s">
        <v>57</v>
      </c>
      <c r="B21" s="99"/>
      <c r="C21" s="61">
        <v>-56119827</v>
      </c>
      <c r="D21" s="60"/>
      <c r="E21" s="26"/>
      <c r="G21" s="26"/>
    </row>
    <row r="22" spans="1:7" ht="13.5" thickBot="1">
      <c r="A22" s="98" t="s">
        <v>58</v>
      </c>
      <c r="B22" s="99"/>
      <c r="C22" s="61">
        <v>-1953375314</v>
      </c>
      <c r="D22" s="100">
        <v>0</v>
      </c>
    </row>
    <row r="23" spans="1:7" ht="26.25" customHeight="1" thickBot="1">
      <c r="A23" s="641" t="s">
        <v>59</v>
      </c>
      <c r="B23" s="642"/>
      <c r="C23" s="487">
        <f>SUM(C19:C22)</f>
        <v>3113619778</v>
      </c>
      <c r="D23" s="489">
        <f>SUM(D19:D22)</f>
        <v>-1376780436</v>
      </c>
    </row>
    <row r="24" spans="1:7" ht="24">
      <c r="A24" s="101" t="s">
        <v>60</v>
      </c>
      <c r="B24" s="99"/>
      <c r="C24" s="60"/>
      <c r="D24" s="302"/>
    </row>
    <row r="25" spans="1:7" ht="24">
      <c r="A25" s="101" t="s">
        <v>61</v>
      </c>
      <c r="B25" s="99"/>
      <c r="C25" s="60">
        <f>+C13+C17+C23</f>
        <v>263611095</v>
      </c>
      <c r="D25" s="100">
        <f>+D13+D17+D23</f>
        <v>-145286706</v>
      </c>
    </row>
    <row r="26" spans="1:7" ht="26.25" customHeight="1" thickBot="1">
      <c r="A26" s="639" t="s">
        <v>62</v>
      </c>
      <c r="B26" s="640"/>
      <c r="C26" s="303">
        <v>190197461</v>
      </c>
      <c r="D26" s="100">
        <v>415634989</v>
      </c>
    </row>
    <row r="27" spans="1:7" ht="13.5" thickBot="1">
      <c r="A27" s="105" t="s">
        <v>63</v>
      </c>
      <c r="B27" s="106"/>
      <c r="C27" s="441">
        <f>SUM(C25:C26)</f>
        <v>453808556</v>
      </c>
      <c r="D27" s="102">
        <f>SUM(D25:D26)</f>
        <v>270348283</v>
      </c>
    </row>
    <row r="28" spans="1:7" ht="15">
      <c r="A28" s="99"/>
      <c r="B28" s="99"/>
      <c r="C28" s="371"/>
      <c r="D28" s="301"/>
    </row>
    <row r="29" spans="1:7" ht="15">
      <c r="A29" s="10" t="s">
        <v>65</v>
      </c>
      <c r="B29" s="10"/>
      <c r="C29" s="70"/>
      <c r="D29" s="70"/>
    </row>
    <row r="30" spans="1:7" ht="15">
      <c r="A30" s="10"/>
      <c r="B30" s="10"/>
      <c r="C30" s="70"/>
      <c r="D30" s="70"/>
    </row>
    <row r="31" spans="1:7" ht="15">
      <c r="A31" s="10"/>
      <c r="B31" s="10"/>
      <c r="C31" s="70"/>
      <c r="D31" s="70"/>
    </row>
    <row r="32" spans="1:7" ht="15">
      <c r="A32" s="10"/>
      <c r="B32" s="10"/>
      <c r="C32" s="70"/>
      <c r="D32" s="70"/>
    </row>
    <row r="33" spans="1:4" ht="15">
      <c r="C33" s="70"/>
      <c r="D33" s="70"/>
    </row>
    <row r="36" spans="1:4">
      <c r="A36" s="327" t="s">
        <v>159</v>
      </c>
      <c r="B36" s="42" t="s">
        <v>155</v>
      </c>
      <c r="C36" s="13"/>
      <c r="D36" s="43" t="s">
        <v>160</v>
      </c>
    </row>
    <row r="37" spans="1:4">
      <c r="A37" s="327" t="s">
        <v>157</v>
      </c>
      <c r="B37" s="13" t="s">
        <v>273</v>
      </c>
      <c r="C37" s="13"/>
      <c r="D37" s="43" t="s">
        <v>158</v>
      </c>
    </row>
    <row r="38" spans="1:4">
      <c r="A38" s="15" t="s">
        <v>222</v>
      </c>
      <c r="B38" s="327" t="s">
        <v>33</v>
      </c>
      <c r="C38" s="13"/>
      <c r="D38" s="327" t="s">
        <v>242</v>
      </c>
    </row>
    <row r="39" spans="1:4">
      <c r="C39" s="13"/>
      <c r="D39" s="13"/>
    </row>
    <row r="40" spans="1:4">
      <c r="C40" s="13"/>
      <c r="D40" s="13"/>
    </row>
    <row r="42" spans="1:4">
      <c r="C42" s="13"/>
    </row>
    <row r="43" spans="1:4">
      <c r="C43" s="13"/>
    </row>
    <row r="44" spans="1:4">
      <c r="C44" s="13"/>
    </row>
    <row r="45" spans="1:4">
      <c r="C45" s="34"/>
    </row>
  </sheetData>
  <mergeCells count="9">
    <mergeCell ref="A1:D1"/>
    <mergeCell ref="A15:B15"/>
    <mergeCell ref="A16:B16"/>
    <mergeCell ref="A18:B18"/>
    <mergeCell ref="A26:B26"/>
    <mergeCell ref="A23:B23"/>
    <mergeCell ref="A3:D3"/>
    <mergeCell ref="C5:D5"/>
    <mergeCell ref="A2:D2"/>
  </mergeCells>
  <printOptions horizontalCentered="1"/>
  <pageMargins left="0.78740157480314965" right="0.31496062992125984" top="1.3779527559055118" bottom="0.78740157480314965" header="0.31496062992125984" footer="0.31496062992125984"/>
  <pageSetup paperSize="9" scale="85" orientation="portrait" horizontalDpi="4294967293" verticalDpi="4294967293" r:id="rId1"/>
  <headerFooter>
    <oddHeader>&amp;L&amp;G</oddHeader>
    <oddFooter>&amp;R&amp;G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9999"/>
    <pageSetUpPr fitToPage="1"/>
  </sheetPr>
  <dimension ref="A1:P67"/>
  <sheetViews>
    <sheetView showGridLines="0" zoomScale="90" zoomScaleNormal="90" workbookViewId="0">
      <selection activeCell="H15" sqref="H15"/>
    </sheetView>
  </sheetViews>
  <sheetFormatPr baseColWidth="10" defaultRowHeight="12.75"/>
  <cols>
    <col min="1" max="1" width="3.7109375" style="109" customWidth="1"/>
    <col min="2" max="2" width="21" style="109" customWidth="1"/>
    <col min="3" max="4" width="14.7109375" style="109" bestFit="1" customWidth="1"/>
    <col min="5" max="5" width="10.85546875" style="109" bestFit="1" customWidth="1"/>
    <col min="6" max="6" width="11.5703125" style="109" customWidth="1"/>
    <col min="7" max="7" width="14.7109375" style="109" bestFit="1" customWidth="1"/>
    <col min="8" max="8" width="14.140625" style="109" customWidth="1"/>
    <col min="9" max="9" width="5.28515625" style="435" bestFit="1" customWidth="1"/>
    <col min="10" max="10" width="12.85546875" style="109" bestFit="1" customWidth="1"/>
    <col min="11" max="11" width="10.7109375" style="109" customWidth="1"/>
    <col min="12" max="12" width="11.5703125" style="109" customWidth="1"/>
    <col min="13" max="13" width="15" style="109" bestFit="1" customWidth="1"/>
    <col min="14" max="14" width="13.42578125" style="109" bestFit="1" customWidth="1"/>
    <col min="15" max="15" width="14.7109375" style="109" bestFit="1" customWidth="1"/>
    <col min="16" max="16" width="13.7109375" style="109" bestFit="1" customWidth="1"/>
    <col min="17" max="16384" width="11.42578125" style="109"/>
  </cols>
  <sheetData>
    <row r="1" spans="1:16" ht="18.75">
      <c r="B1" s="648" t="s">
        <v>175</v>
      </c>
      <c r="C1" s="648"/>
      <c r="D1" s="648"/>
      <c r="E1" s="648"/>
      <c r="F1" s="648"/>
      <c r="G1" s="648"/>
      <c r="H1" s="648"/>
      <c r="I1" s="648"/>
      <c r="J1" s="648"/>
      <c r="K1" s="648"/>
      <c r="L1" s="648"/>
      <c r="M1" s="474"/>
      <c r="N1" s="474"/>
      <c r="O1" s="13"/>
    </row>
    <row r="2" spans="1:16">
      <c r="B2" s="646" t="s">
        <v>364</v>
      </c>
      <c r="C2" s="646"/>
      <c r="D2" s="646"/>
      <c r="E2" s="646"/>
      <c r="F2" s="646"/>
      <c r="G2" s="646"/>
      <c r="H2" s="646"/>
      <c r="I2" s="646"/>
      <c r="J2" s="646"/>
      <c r="K2" s="646"/>
      <c r="L2" s="646"/>
      <c r="M2" s="646"/>
      <c r="N2" s="646"/>
      <c r="O2" s="646"/>
    </row>
    <row r="3" spans="1:16">
      <c r="B3" s="647" t="s">
        <v>68</v>
      </c>
      <c r="C3" s="647"/>
      <c r="D3" s="647"/>
      <c r="E3" s="647"/>
      <c r="F3" s="647"/>
      <c r="G3" s="647"/>
      <c r="H3" s="647"/>
      <c r="I3" s="647"/>
      <c r="J3" s="647"/>
      <c r="K3" s="647"/>
      <c r="L3" s="647"/>
      <c r="M3" s="110" t="s">
        <v>206</v>
      </c>
      <c r="N3" s="111"/>
    </row>
    <row r="4" spans="1:16">
      <c r="B4" s="434"/>
      <c r="C4" s="434"/>
      <c r="D4" s="434"/>
      <c r="E4" s="434"/>
      <c r="F4" s="434"/>
      <c r="G4" s="434"/>
      <c r="H4" s="434"/>
      <c r="I4" s="434"/>
      <c r="J4" s="434"/>
      <c r="K4" s="434"/>
      <c r="L4" s="110"/>
      <c r="M4" s="111"/>
      <c r="N4" s="111"/>
    </row>
    <row r="5" spans="1:16" ht="13.5" thickBot="1">
      <c r="B5" s="434"/>
      <c r="C5" s="434"/>
      <c r="D5" s="434"/>
      <c r="E5" s="433"/>
      <c r="F5" s="434"/>
      <c r="G5" s="434"/>
      <c r="H5" s="434"/>
      <c r="I5" s="434"/>
      <c r="J5" s="434"/>
      <c r="K5" s="434"/>
      <c r="L5" s="434"/>
      <c r="M5" s="111"/>
      <c r="N5" s="111"/>
    </row>
    <row r="6" spans="1:16" ht="15.75" customHeight="1" thickBot="1">
      <c r="A6" s="649" t="s">
        <v>171</v>
      </c>
      <c r="B6" s="649" t="s">
        <v>69</v>
      </c>
      <c r="C6" s="655" t="s">
        <v>70</v>
      </c>
      <c r="D6" s="656"/>
      <c r="E6" s="656"/>
      <c r="F6" s="656"/>
      <c r="G6" s="657"/>
      <c r="H6" s="655" t="s">
        <v>76</v>
      </c>
      <c r="I6" s="656"/>
      <c r="J6" s="656"/>
      <c r="K6" s="656"/>
      <c r="L6" s="656"/>
      <c r="M6" s="656"/>
      <c r="N6" s="652" t="s">
        <v>80</v>
      </c>
      <c r="O6" s="20"/>
      <c r="P6" s="20"/>
    </row>
    <row r="7" spans="1:16" ht="45" customHeight="1">
      <c r="A7" s="650"/>
      <c r="B7" s="650"/>
      <c r="C7" s="112" t="s">
        <v>71</v>
      </c>
      <c r="D7" s="113" t="s">
        <v>73</v>
      </c>
      <c r="E7" s="625" t="s">
        <v>78</v>
      </c>
      <c r="F7" s="661" t="s">
        <v>257</v>
      </c>
      <c r="G7" s="475" t="s">
        <v>74</v>
      </c>
      <c r="H7" s="652" t="s">
        <v>75</v>
      </c>
      <c r="I7" s="652" t="s">
        <v>268</v>
      </c>
      <c r="J7" s="625" t="s">
        <v>77</v>
      </c>
      <c r="K7" s="625" t="s">
        <v>78</v>
      </c>
      <c r="L7" s="652" t="s">
        <v>269</v>
      </c>
      <c r="M7" s="659" t="s">
        <v>79</v>
      </c>
      <c r="N7" s="653"/>
      <c r="O7" s="20"/>
      <c r="P7" s="20"/>
    </row>
    <row r="8" spans="1:16" ht="15.75" customHeight="1" thickBot="1">
      <c r="A8" s="651"/>
      <c r="B8" s="651"/>
      <c r="C8" s="476" t="s">
        <v>72</v>
      </c>
      <c r="D8" s="114" t="s">
        <v>72</v>
      </c>
      <c r="E8" s="626"/>
      <c r="F8" s="662"/>
      <c r="G8" s="476" t="s">
        <v>72</v>
      </c>
      <c r="H8" s="658"/>
      <c r="I8" s="654"/>
      <c r="J8" s="626"/>
      <c r="K8" s="626"/>
      <c r="L8" s="654"/>
      <c r="M8" s="660"/>
      <c r="N8" s="654"/>
      <c r="O8" s="20"/>
      <c r="P8" s="20"/>
    </row>
    <row r="9" spans="1:16" ht="15">
      <c r="A9" s="115">
        <v>1</v>
      </c>
      <c r="B9" s="116" t="s">
        <v>161</v>
      </c>
      <c r="C9" s="253">
        <v>1816297755</v>
      </c>
      <c r="D9" s="253">
        <v>126092082</v>
      </c>
      <c r="E9" s="253"/>
      <c r="F9" s="18">
        <v>0</v>
      </c>
      <c r="G9" s="253">
        <f>SUM(C9:F9)</f>
        <v>1942389837</v>
      </c>
      <c r="H9" s="253">
        <v>-942152982</v>
      </c>
      <c r="I9" s="272">
        <v>10</v>
      </c>
      <c r="J9" s="494">
        <v>-111669651</v>
      </c>
      <c r="K9" s="253">
        <v>27496799</v>
      </c>
      <c r="L9" s="67">
        <v>0</v>
      </c>
      <c r="M9" s="478">
        <f>+H9+J9+K9</f>
        <v>-1026325834</v>
      </c>
      <c r="N9" s="479">
        <f>+G9+M9</f>
        <v>916064003</v>
      </c>
      <c r="O9" s="20"/>
      <c r="P9" s="20"/>
    </row>
    <row r="10" spans="1:16" ht="15">
      <c r="A10" s="119">
        <v>2</v>
      </c>
      <c r="B10" s="120" t="s">
        <v>162</v>
      </c>
      <c r="C10" s="253">
        <v>272754966</v>
      </c>
      <c r="D10" s="253">
        <v>40522687</v>
      </c>
      <c r="E10" s="253">
        <v>0</v>
      </c>
      <c r="F10" s="18">
        <v>0</v>
      </c>
      <c r="G10" s="253">
        <f t="shared" ref="G10:G17" si="0">SUM(C10:F10)</f>
        <v>313277653</v>
      </c>
      <c r="H10" s="253">
        <v>-125195862</v>
      </c>
      <c r="I10" s="273">
        <v>20</v>
      </c>
      <c r="J10" s="494">
        <v>-14699160</v>
      </c>
      <c r="K10" s="253">
        <v>3927081</v>
      </c>
      <c r="L10" s="18">
        <v>0</v>
      </c>
      <c r="M10" s="478">
        <f t="shared" ref="M10:M17" si="1">+H10+J10+K10</f>
        <v>-135967941</v>
      </c>
      <c r="N10" s="479">
        <f t="shared" ref="N10:N17" si="2">+G10+M10</f>
        <v>177309712</v>
      </c>
      <c r="O10" s="20"/>
      <c r="P10" s="20"/>
    </row>
    <row r="11" spans="1:16" ht="15">
      <c r="A11" s="119">
        <v>3</v>
      </c>
      <c r="B11" s="120" t="s">
        <v>163</v>
      </c>
      <c r="C11" s="253">
        <v>2410015476</v>
      </c>
      <c r="D11" s="253">
        <v>654225019</v>
      </c>
      <c r="E11" s="253">
        <v>-37911228</v>
      </c>
      <c r="F11" s="18">
        <v>0</v>
      </c>
      <c r="G11" s="253">
        <f t="shared" si="0"/>
        <v>3026329267</v>
      </c>
      <c r="H11" s="253">
        <v>-1582124158</v>
      </c>
      <c r="I11" s="273">
        <v>20</v>
      </c>
      <c r="J11" s="494">
        <v>-347462379</v>
      </c>
      <c r="K11" s="253">
        <f>160540626+37911228</f>
        <v>198451854</v>
      </c>
      <c r="L11" s="18">
        <v>0</v>
      </c>
      <c r="M11" s="478">
        <f t="shared" si="1"/>
        <v>-1731134683</v>
      </c>
      <c r="N11" s="479">
        <f t="shared" si="2"/>
        <v>1295194584</v>
      </c>
      <c r="O11" s="20"/>
      <c r="P11" s="20"/>
    </row>
    <row r="12" spans="1:16" ht="15">
      <c r="A12" s="119">
        <v>4</v>
      </c>
      <c r="B12" s="120" t="s">
        <v>164</v>
      </c>
      <c r="C12" s="253">
        <v>590725144</v>
      </c>
      <c r="D12" s="253">
        <v>1000000</v>
      </c>
      <c r="E12" s="253"/>
      <c r="F12" s="18">
        <v>0</v>
      </c>
      <c r="G12" s="253">
        <f t="shared" si="0"/>
        <v>591725144</v>
      </c>
      <c r="H12" s="253">
        <v>-119116114</v>
      </c>
      <c r="I12" s="273">
        <v>10</v>
      </c>
      <c r="J12" s="494">
        <v>-1241694</v>
      </c>
      <c r="K12" s="253">
        <v>165559</v>
      </c>
      <c r="L12" s="18">
        <v>0</v>
      </c>
      <c r="M12" s="478">
        <f t="shared" si="1"/>
        <v>-120192249</v>
      </c>
      <c r="N12" s="479">
        <f t="shared" si="2"/>
        <v>471532895</v>
      </c>
      <c r="O12" s="20"/>
      <c r="P12" s="20"/>
    </row>
    <row r="13" spans="1:16" ht="15">
      <c r="A13" s="119">
        <v>5</v>
      </c>
      <c r="B13" s="120" t="s">
        <v>165</v>
      </c>
      <c r="C13" s="253">
        <v>903751668</v>
      </c>
      <c r="D13" s="253">
        <v>57445291</v>
      </c>
      <c r="E13" s="253"/>
      <c r="F13" s="18">
        <v>0</v>
      </c>
      <c r="G13" s="253">
        <f t="shared" si="0"/>
        <v>961196959</v>
      </c>
      <c r="H13" s="253">
        <v>-456082761</v>
      </c>
      <c r="I13" s="273">
        <v>25</v>
      </c>
      <c r="J13" s="494">
        <v>-48255021</v>
      </c>
      <c r="K13" s="253">
        <v>19225301</v>
      </c>
      <c r="L13" s="18">
        <v>0</v>
      </c>
      <c r="M13" s="478">
        <f t="shared" si="1"/>
        <v>-485112481</v>
      </c>
      <c r="N13" s="479">
        <f t="shared" si="2"/>
        <v>476084478</v>
      </c>
      <c r="O13" s="20"/>
      <c r="P13" s="20"/>
    </row>
    <row r="14" spans="1:16" ht="15">
      <c r="A14" s="119">
        <v>6</v>
      </c>
      <c r="B14" s="120" t="s">
        <v>166</v>
      </c>
      <c r="C14" s="253">
        <v>37764124</v>
      </c>
      <c r="D14" s="253">
        <v>3423190</v>
      </c>
      <c r="E14" s="253"/>
      <c r="F14" s="18">
        <v>0</v>
      </c>
      <c r="G14" s="253">
        <f t="shared" si="0"/>
        <v>41187314</v>
      </c>
      <c r="H14" s="253">
        <v>-8566422</v>
      </c>
      <c r="I14" s="273">
        <v>20</v>
      </c>
      <c r="J14" s="494">
        <v>-1726371</v>
      </c>
      <c r="K14" s="253">
        <v>563802</v>
      </c>
      <c r="L14" s="18">
        <v>0</v>
      </c>
      <c r="M14" s="478">
        <f t="shared" si="1"/>
        <v>-9728991</v>
      </c>
      <c r="N14" s="479">
        <f t="shared" si="2"/>
        <v>31458323</v>
      </c>
      <c r="O14" s="20"/>
      <c r="P14" s="20"/>
    </row>
    <row r="15" spans="1:16" ht="15">
      <c r="A15" s="119">
        <v>7</v>
      </c>
      <c r="B15" s="120" t="s">
        <v>167</v>
      </c>
      <c r="C15" s="253">
        <v>1645374242</v>
      </c>
      <c r="D15" s="253">
        <v>0</v>
      </c>
      <c r="E15" s="253"/>
      <c r="F15" s="18">
        <v>0</v>
      </c>
      <c r="G15" s="316">
        <f t="shared" si="0"/>
        <v>1645374242</v>
      </c>
      <c r="H15" s="253">
        <v>-731755772</v>
      </c>
      <c r="I15" s="273">
        <v>10</v>
      </c>
      <c r="J15" s="494">
        <v>-51824106</v>
      </c>
      <c r="K15" s="253">
        <v>3363332</v>
      </c>
      <c r="L15" s="18">
        <v>0</v>
      </c>
      <c r="M15" s="478">
        <f t="shared" si="1"/>
        <v>-780216546</v>
      </c>
      <c r="N15" s="479">
        <f t="shared" si="2"/>
        <v>865157696</v>
      </c>
      <c r="O15" s="20"/>
      <c r="P15" s="20"/>
    </row>
    <row r="16" spans="1:16" ht="15">
      <c r="A16" s="119">
        <v>8</v>
      </c>
      <c r="B16" s="120" t="s">
        <v>168</v>
      </c>
      <c r="C16" s="253">
        <v>158930400</v>
      </c>
      <c r="D16" s="253">
        <v>156149273</v>
      </c>
      <c r="E16" s="253"/>
      <c r="F16" s="18">
        <v>0</v>
      </c>
      <c r="G16" s="316">
        <f t="shared" si="0"/>
        <v>315079673</v>
      </c>
      <c r="H16" s="253">
        <v>-71818716</v>
      </c>
      <c r="I16" s="273">
        <v>25</v>
      </c>
      <c r="J16" s="494">
        <v>0</v>
      </c>
      <c r="K16" s="253">
        <v>0</v>
      </c>
      <c r="L16" s="18">
        <v>0</v>
      </c>
      <c r="M16" s="478">
        <f t="shared" si="1"/>
        <v>-71818716</v>
      </c>
      <c r="N16" s="479">
        <f t="shared" si="2"/>
        <v>243260957</v>
      </c>
      <c r="O16" s="20"/>
      <c r="P16" s="20"/>
    </row>
    <row r="17" spans="1:16" ht="15.75" thickBot="1">
      <c r="A17" s="119">
        <v>9</v>
      </c>
      <c r="B17" s="120" t="s">
        <v>169</v>
      </c>
      <c r="C17" s="253">
        <v>8480592332</v>
      </c>
      <c r="D17" s="253">
        <v>0</v>
      </c>
      <c r="E17" s="253"/>
      <c r="F17" s="18">
        <v>0</v>
      </c>
      <c r="G17" s="356">
        <f t="shared" si="0"/>
        <v>8480592332</v>
      </c>
      <c r="H17" s="253">
        <v>-1468386299</v>
      </c>
      <c r="I17" s="273">
        <v>25</v>
      </c>
      <c r="J17" s="494">
        <v>-200824209</v>
      </c>
      <c r="K17" s="253">
        <v>12183275</v>
      </c>
      <c r="L17" s="18">
        <v>0</v>
      </c>
      <c r="M17" s="478">
        <f t="shared" si="1"/>
        <v>-1657027233</v>
      </c>
      <c r="N17" s="479">
        <f t="shared" si="2"/>
        <v>6823565099</v>
      </c>
      <c r="O17" s="314"/>
    </row>
    <row r="18" spans="1:16" ht="15.75" thickBot="1">
      <c r="A18" s="122"/>
      <c r="B18" s="123" t="s">
        <v>366</v>
      </c>
      <c r="C18" s="124">
        <f t="shared" ref="C18:H18" si="3">SUM(C9:C17)</f>
        <v>16316206107</v>
      </c>
      <c r="D18" s="477">
        <f>SUM(D9:D17)</f>
        <v>1038857542</v>
      </c>
      <c r="E18" s="125">
        <f>SUM(E9:E17)</f>
        <v>-37911228</v>
      </c>
      <c r="F18" s="126">
        <f t="shared" si="3"/>
        <v>0</v>
      </c>
      <c r="G18" s="124">
        <f>SUM(G9:G17)</f>
        <v>17317152421</v>
      </c>
      <c r="H18" s="124">
        <f t="shared" si="3"/>
        <v>-5505199086</v>
      </c>
      <c r="I18" s="274"/>
      <c r="J18" s="495">
        <f>SUM(J9:J17)</f>
        <v>-777702591</v>
      </c>
      <c r="K18" s="496">
        <f>SUM(K9:K17)</f>
        <v>265377003</v>
      </c>
      <c r="L18" s="124">
        <f>SUM(L9:L17)</f>
        <v>0</v>
      </c>
      <c r="M18" s="126">
        <f>SUM(M9:M17)</f>
        <v>-6017524674</v>
      </c>
      <c r="N18" s="63">
        <f>SUM(N9:N17)</f>
        <v>11299627747</v>
      </c>
      <c r="O18" s="432"/>
      <c r="P18" s="30"/>
    </row>
    <row r="19" spans="1:16" ht="15.75" thickBot="1">
      <c r="A19" s="129"/>
      <c r="B19" s="130" t="s">
        <v>372</v>
      </c>
      <c r="C19" s="131">
        <v>15537474108</v>
      </c>
      <c r="D19" s="133">
        <v>79247645</v>
      </c>
      <c r="E19" s="131">
        <v>-56623837</v>
      </c>
      <c r="F19" s="131">
        <v>0</v>
      </c>
      <c r="G19" s="127">
        <f>SUM(C19:F19)</f>
        <v>15560097916</v>
      </c>
      <c r="H19" s="63">
        <v>-4748071620</v>
      </c>
      <c r="I19" s="128"/>
      <c r="J19" s="63">
        <v>-617781006</v>
      </c>
      <c r="K19" s="63">
        <v>52306745</v>
      </c>
      <c r="L19" s="124">
        <v>0</v>
      </c>
      <c r="M19" s="128">
        <f>SUM(H19:L19)</f>
        <v>-5313545881</v>
      </c>
      <c r="N19" s="133">
        <f>+G19+M19</f>
        <v>10246552035</v>
      </c>
      <c r="O19" s="432"/>
      <c r="P19" s="30"/>
    </row>
    <row r="20" spans="1:16">
      <c r="A20" s="134"/>
      <c r="B20" s="135"/>
      <c r="C20" s="136"/>
      <c r="D20" s="137"/>
      <c r="E20" s="136"/>
      <c r="F20" s="136"/>
      <c r="G20" s="136"/>
      <c r="H20" s="136"/>
      <c r="I20" s="275"/>
      <c r="J20" s="136"/>
      <c r="K20" s="136"/>
      <c r="L20" s="136"/>
      <c r="M20" s="136"/>
      <c r="N20" s="65"/>
      <c r="O20" s="21"/>
      <c r="P20" s="30"/>
    </row>
    <row r="21" spans="1:16">
      <c r="B21" s="138" t="s">
        <v>65</v>
      </c>
      <c r="G21" s="20"/>
      <c r="H21" s="20"/>
      <c r="M21" s="20"/>
      <c r="N21" s="13"/>
    </row>
    <row r="22" spans="1:16">
      <c r="B22" s="138"/>
      <c r="G22" s="20"/>
      <c r="H22" s="20"/>
      <c r="I22" s="559"/>
      <c r="M22" s="20"/>
      <c r="N22" s="13"/>
    </row>
    <row r="23" spans="1:16">
      <c r="B23" s="138"/>
      <c r="G23" s="20"/>
      <c r="H23" s="20"/>
      <c r="I23" s="559"/>
      <c r="M23" s="20"/>
      <c r="N23" s="13"/>
    </row>
    <row r="24" spans="1:16">
      <c r="B24" s="138"/>
      <c r="G24" s="20"/>
      <c r="H24" s="20"/>
      <c r="I24" s="559"/>
      <c r="M24" s="20"/>
      <c r="N24" s="13"/>
    </row>
    <row r="25" spans="1:16" ht="15">
      <c r="G25" s="432"/>
      <c r="H25" s="20"/>
      <c r="I25" s="276"/>
      <c r="L25" s="20"/>
      <c r="M25" s="20"/>
    </row>
    <row r="26" spans="1:16">
      <c r="D26" s="20"/>
      <c r="E26" s="20"/>
      <c r="L26" s="20"/>
      <c r="M26" s="20"/>
    </row>
    <row r="27" spans="1:16">
      <c r="B27" s="139" t="s">
        <v>159</v>
      </c>
      <c r="F27" s="436" t="s">
        <v>155</v>
      </c>
      <c r="G27" s="140"/>
      <c r="H27" s="141"/>
      <c r="J27" s="435"/>
      <c r="L27" s="139" t="s">
        <v>172</v>
      </c>
    </row>
    <row r="28" spans="1:16">
      <c r="B28" s="139" t="s">
        <v>157</v>
      </c>
      <c r="F28" s="13" t="s">
        <v>273</v>
      </c>
      <c r="G28" s="140"/>
      <c r="H28" s="141"/>
      <c r="J28" s="435"/>
      <c r="L28" s="139" t="s">
        <v>158</v>
      </c>
    </row>
    <row r="29" spans="1:16">
      <c r="B29" s="15" t="s">
        <v>222</v>
      </c>
      <c r="F29" s="436" t="s">
        <v>33</v>
      </c>
      <c r="G29" s="140"/>
      <c r="H29" s="141"/>
      <c r="J29" s="435"/>
      <c r="L29" s="139" t="s">
        <v>242</v>
      </c>
    </row>
    <row r="30" spans="1:16">
      <c r="B30" s="142"/>
      <c r="C30" s="142"/>
      <c r="D30" s="142"/>
      <c r="E30" s="142"/>
      <c r="F30" s="143"/>
    </row>
    <row r="32" spans="1:16">
      <c r="I32" s="447"/>
    </row>
    <row r="33" spans="9:9">
      <c r="I33" s="447"/>
    </row>
    <row r="34" spans="9:9">
      <c r="I34" s="447"/>
    </row>
    <row r="35" spans="9:9">
      <c r="I35" s="447"/>
    </row>
    <row r="36" spans="9:9">
      <c r="I36" s="447"/>
    </row>
    <row r="37" spans="9:9">
      <c r="I37" s="447"/>
    </row>
    <row r="38" spans="9:9">
      <c r="I38" s="447"/>
    </row>
    <row r="39" spans="9:9">
      <c r="I39" s="447"/>
    </row>
    <row r="40" spans="9:9">
      <c r="I40" s="447"/>
    </row>
    <row r="41" spans="9:9">
      <c r="I41" s="447"/>
    </row>
    <row r="42" spans="9:9">
      <c r="I42" s="447"/>
    </row>
    <row r="43" spans="9:9">
      <c r="I43" s="447"/>
    </row>
    <row r="44" spans="9:9">
      <c r="I44" s="447"/>
    </row>
    <row r="45" spans="9:9">
      <c r="I45" s="447"/>
    </row>
    <row r="46" spans="9:9">
      <c r="I46" s="447"/>
    </row>
    <row r="47" spans="9:9">
      <c r="I47" s="447"/>
    </row>
    <row r="48" spans="9:9" hidden="1">
      <c r="I48" s="447"/>
    </row>
    <row r="49" spans="2:12" ht="13.5" hidden="1" thickBot="1"/>
    <row r="50" spans="2:12" ht="15" hidden="1" thickBot="1">
      <c r="B50" s="457"/>
      <c r="C50" s="458">
        <v>43646</v>
      </c>
      <c r="D50" s="459">
        <v>43465</v>
      </c>
    </row>
    <row r="51" spans="2:12" ht="14.25" hidden="1">
      <c r="B51" s="456" t="s">
        <v>346</v>
      </c>
      <c r="C51" s="448">
        <v>11129580053</v>
      </c>
      <c r="D51" s="449">
        <v>10811007021</v>
      </c>
    </row>
    <row r="52" spans="2:12" ht="15" hidden="1">
      <c r="B52" s="450" t="s">
        <v>161</v>
      </c>
      <c r="C52" s="451">
        <v>1922177379</v>
      </c>
      <c r="D52" s="452">
        <v>1816297755</v>
      </c>
    </row>
    <row r="53" spans="2:12" ht="15" hidden="1">
      <c r="B53" s="450" t="s">
        <v>162</v>
      </c>
      <c r="C53" s="451">
        <v>311299659</v>
      </c>
      <c r="D53" s="452">
        <v>272754966</v>
      </c>
    </row>
    <row r="54" spans="2:12" ht="15" hidden="1">
      <c r="B54" s="450" t="s">
        <v>163</v>
      </c>
      <c r="C54" s="451">
        <v>3030876321</v>
      </c>
      <c r="D54" s="452">
        <v>2410015476</v>
      </c>
      <c r="E54" s="134"/>
      <c r="F54" s="134"/>
      <c r="G54" s="134"/>
    </row>
    <row r="55" spans="2:12" ht="15" hidden="1">
      <c r="B55" s="450" t="s">
        <v>164</v>
      </c>
      <c r="C55" s="451">
        <v>590725144</v>
      </c>
      <c r="D55" s="452">
        <v>590725144</v>
      </c>
      <c r="E55" s="134"/>
      <c r="F55" s="134"/>
      <c r="G55" s="134"/>
    </row>
    <row r="56" spans="2:12" ht="15" hidden="1">
      <c r="B56" s="450" t="s">
        <v>347</v>
      </c>
      <c r="C56" s="451">
        <v>934080385</v>
      </c>
      <c r="D56" s="452">
        <v>903751668</v>
      </c>
      <c r="E56" s="30"/>
      <c r="F56" s="30"/>
      <c r="G56" s="134"/>
      <c r="H56" s="134"/>
      <c r="I56" s="434"/>
      <c r="J56" s="134"/>
      <c r="K56" s="134"/>
      <c r="L56" s="134"/>
    </row>
    <row r="57" spans="2:12" ht="15" hidden="1">
      <c r="B57" s="450" t="s">
        <v>166</v>
      </c>
      <c r="C57" s="451">
        <v>40696216</v>
      </c>
      <c r="D57" s="452">
        <v>37764124</v>
      </c>
      <c r="E57" s="30"/>
      <c r="F57" s="315"/>
      <c r="G57" s="315"/>
      <c r="H57" s="30"/>
      <c r="I57" s="434"/>
      <c r="J57" s="134"/>
      <c r="K57" s="30"/>
      <c r="L57" s="30"/>
    </row>
    <row r="58" spans="2:12" ht="15" hidden="1">
      <c r="B58" s="450" t="s">
        <v>167</v>
      </c>
      <c r="C58" s="451">
        <v>1645374242</v>
      </c>
      <c r="D58" s="452">
        <v>1645374242</v>
      </c>
      <c r="E58" s="30"/>
      <c r="F58" s="315"/>
      <c r="G58" s="315"/>
      <c r="H58" s="30"/>
      <c r="I58" s="434"/>
      <c r="J58" s="134"/>
      <c r="K58" s="134"/>
      <c r="L58" s="134"/>
    </row>
    <row r="59" spans="2:12" ht="15" hidden="1">
      <c r="B59" s="450" t="s">
        <v>348</v>
      </c>
      <c r="C59" s="451">
        <v>197425855</v>
      </c>
      <c r="D59" s="452">
        <v>158930400</v>
      </c>
      <c r="E59" s="30"/>
      <c r="F59" s="315"/>
      <c r="G59" s="315"/>
      <c r="H59" s="30"/>
      <c r="I59" s="434"/>
      <c r="J59" s="134"/>
      <c r="K59" s="134"/>
      <c r="L59" s="134"/>
    </row>
    <row r="60" spans="2:12" ht="15" hidden="1">
      <c r="B60" s="450" t="s">
        <v>169</v>
      </c>
      <c r="C60" s="451">
        <v>8480592332</v>
      </c>
      <c r="D60" s="452">
        <v>8480592332</v>
      </c>
      <c r="E60" s="30"/>
      <c r="F60" s="315"/>
      <c r="G60" s="315"/>
      <c r="H60" s="30"/>
      <c r="I60" s="434"/>
      <c r="J60" s="134"/>
      <c r="K60" s="134"/>
      <c r="L60" s="134"/>
    </row>
    <row r="61" spans="2:12" ht="15.75" hidden="1" thickBot="1">
      <c r="B61" s="453" t="s">
        <v>349</v>
      </c>
      <c r="C61" s="454">
        <v>-6023667480</v>
      </c>
      <c r="D61" s="455">
        <v>-5505199086</v>
      </c>
      <c r="E61" s="30"/>
      <c r="F61" s="315"/>
      <c r="G61" s="315"/>
      <c r="H61" s="30"/>
      <c r="I61" s="434"/>
      <c r="J61" s="134"/>
      <c r="K61" s="134"/>
      <c r="L61" s="134"/>
    </row>
    <row r="62" spans="2:12" ht="15" hidden="1">
      <c r="B62" s="366"/>
      <c r="C62" s="366"/>
      <c r="D62" s="366"/>
      <c r="E62" s="30"/>
      <c r="F62" s="315"/>
      <c r="G62" s="315"/>
      <c r="H62" s="30"/>
      <c r="I62" s="434"/>
      <c r="J62" s="134"/>
      <c r="K62" s="134"/>
      <c r="L62" s="134"/>
    </row>
    <row r="63" spans="2:12" ht="15" hidden="1">
      <c r="B63" s="366"/>
      <c r="C63" s="366"/>
      <c r="D63" s="366"/>
      <c r="E63" s="30"/>
      <c r="F63" s="315"/>
      <c r="G63" s="315"/>
      <c r="H63" s="30"/>
      <c r="I63" s="434"/>
      <c r="J63" s="134"/>
      <c r="K63" s="134"/>
      <c r="L63" s="134"/>
    </row>
    <row r="64" spans="2:12" ht="15">
      <c r="B64" s="366"/>
      <c r="C64" s="366"/>
      <c r="D64" s="366"/>
      <c r="E64" s="30"/>
      <c r="F64" s="315"/>
      <c r="G64" s="315"/>
      <c r="H64" s="30"/>
      <c r="I64" s="434"/>
      <c r="J64" s="134"/>
      <c r="K64" s="134"/>
      <c r="L64" s="134"/>
    </row>
    <row r="65" spans="2:12" ht="15">
      <c r="B65" s="366"/>
      <c r="C65" s="366"/>
      <c r="D65" s="298"/>
      <c r="E65" s="30"/>
      <c r="F65" s="315"/>
      <c r="G65" s="315"/>
      <c r="H65" s="30"/>
      <c r="I65" s="434"/>
      <c r="J65" s="134"/>
      <c r="K65" s="134"/>
      <c r="L65" s="134"/>
    </row>
    <row r="66" spans="2:12">
      <c r="B66" s="134"/>
      <c r="C66" s="134"/>
      <c r="D66" s="134"/>
      <c r="E66" s="134"/>
      <c r="F66" s="134"/>
      <c r="G66" s="134"/>
      <c r="H66" s="134"/>
      <c r="I66" s="434"/>
      <c r="J66" s="134"/>
      <c r="K66" s="134"/>
      <c r="L66" s="134"/>
    </row>
    <row r="67" spans="2:12">
      <c r="B67" s="134"/>
      <c r="C67" s="134"/>
      <c r="D67" s="134"/>
      <c r="E67" s="134"/>
      <c r="F67" s="134"/>
      <c r="G67" s="134"/>
    </row>
  </sheetData>
  <mergeCells count="16">
    <mergeCell ref="B2:O2"/>
    <mergeCell ref="B3:L3"/>
    <mergeCell ref="B1:L1"/>
    <mergeCell ref="A6:A8"/>
    <mergeCell ref="N6:N8"/>
    <mergeCell ref="B6:B8"/>
    <mergeCell ref="C6:G6"/>
    <mergeCell ref="H6:M6"/>
    <mergeCell ref="H7:H8"/>
    <mergeCell ref="I7:I8"/>
    <mergeCell ref="J7:J8"/>
    <mergeCell ref="K7:K8"/>
    <mergeCell ref="L7:L8"/>
    <mergeCell ref="M7:M8"/>
    <mergeCell ref="E7:E8"/>
    <mergeCell ref="F7:F8"/>
  </mergeCells>
  <printOptions horizontalCentered="1"/>
  <pageMargins left="1.1811023622047245" right="1.1811023622047245" top="1.5748031496062993" bottom="0.74803149606299213" header="0.31496062992125984" footer="0.31496062992125984"/>
  <pageSetup paperSize="9" scale="64" orientation="landscape" horizontalDpi="4294967293" verticalDpi="4294967293" r:id="rId1"/>
  <headerFooter>
    <oddHeader>&amp;L&amp;G</oddHeader>
    <oddFooter>&amp;R&amp;G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9999"/>
  </sheetPr>
  <dimension ref="A2:K32"/>
  <sheetViews>
    <sheetView showGridLines="0" workbookViewId="0">
      <selection activeCell="A6" sqref="A6:J6"/>
    </sheetView>
  </sheetViews>
  <sheetFormatPr baseColWidth="10" defaultColWidth="18.7109375" defaultRowHeight="12.75"/>
  <cols>
    <col min="1" max="1" width="19.42578125" style="109" customWidth="1"/>
    <col min="2" max="2" width="12.5703125" style="109" customWidth="1"/>
    <col min="3" max="3" width="11.5703125" style="109" customWidth="1"/>
    <col min="4" max="4" width="8.85546875" style="109" customWidth="1"/>
    <col min="5" max="5" width="11.85546875" style="109" customWidth="1"/>
    <col min="6" max="6" width="11.42578125" style="109" customWidth="1"/>
    <col min="7" max="7" width="9.85546875" style="109" customWidth="1"/>
    <col min="8" max="8" width="9.7109375" style="109" customWidth="1"/>
    <col min="9" max="9" width="13" style="109" customWidth="1"/>
    <col min="10" max="10" width="12.85546875" style="109" customWidth="1"/>
    <col min="11" max="16384" width="18.7109375" style="109"/>
  </cols>
  <sheetData>
    <row r="2" spans="1:11" ht="18.75">
      <c r="A2" s="675" t="s">
        <v>67</v>
      </c>
      <c r="B2" s="675"/>
      <c r="C2" s="675"/>
      <c r="D2" s="675"/>
      <c r="E2" s="675"/>
      <c r="F2" s="675"/>
      <c r="G2" s="675"/>
      <c r="H2" s="675"/>
      <c r="I2" s="675"/>
      <c r="J2" s="675"/>
    </row>
    <row r="3" spans="1:11">
      <c r="A3" s="617" t="s">
        <v>365</v>
      </c>
      <c r="B3" s="617"/>
      <c r="C3" s="617"/>
      <c r="D3" s="617"/>
      <c r="E3" s="617"/>
      <c r="F3" s="617"/>
      <c r="G3" s="617"/>
      <c r="H3" s="617"/>
      <c r="I3" s="617"/>
      <c r="J3" s="617"/>
      <c r="K3" s="384"/>
    </row>
    <row r="4" spans="1:11">
      <c r="A4" s="676" t="s">
        <v>81</v>
      </c>
      <c r="B4" s="676"/>
      <c r="C4" s="676"/>
      <c r="D4" s="676"/>
      <c r="E4" s="676"/>
      <c r="F4" s="676"/>
      <c r="G4" s="676"/>
      <c r="H4" s="676"/>
      <c r="I4" s="676"/>
      <c r="J4" s="676"/>
    </row>
    <row r="5" spans="1:11">
      <c r="J5" s="110" t="s">
        <v>224</v>
      </c>
    </row>
    <row r="6" spans="1:11">
      <c r="A6" s="677" t="s">
        <v>82</v>
      </c>
      <c r="B6" s="677"/>
      <c r="C6" s="677"/>
      <c r="D6" s="677"/>
      <c r="E6" s="677"/>
      <c r="F6" s="677"/>
      <c r="G6" s="677"/>
      <c r="H6" s="677"/>
      <c r="I6" s="677"/>
      <c r="J6" s="677"/>
    </row>
    <row r="7" spans="1:11" ht="13.5" thickBot="1"/>
    <row r="8" spans="1:11" ht="30.75" customHeight="1" thickBot="1">
      <c r="A8" s="663" t="s">
        <v>69</v>
      </c>
      <c r="B8" s="666" t="s">
        <v>70</v>
      </c>
      <c r="C8" s="667"/>
      <c r="D8" s="667"/>
      <c r="E8" s="668"/>
      <c r="F8" s="669" t="s">
        <v>83</v>
      </c>
      <c r="G8" s="670"/>
      <c r="H8" s="670"/>
      <c r="I8" s="671"/>
      <c r="J8" s="672" t="s">
        <v>80</v>
      </c>
    </row>
    <row r="9" spans="1:11" ht="25.5" customHeight="1">
      <c r="A9" s="664"/>
      <c r="B9" s="144" t="s">
        <v>71</v>
      </c>
      <c r="C9" s="672" t="s">
        <v>261</v>
      </c>
      <c r="D9" s="672" t="s">
        <v>78</v>
      </c>
      <c r="E9" s="672" t="s">
        <v>260</v>
      </c>
      <c r="F9" s="672" t="s">
        <v>258</v>
      </c>
      <c r="G9" s="672" t="s">
        <v>259</v>
      </c>
      <c r="H9" s="672" t="s">
        <v>78</v>
      </c>
      <c r="I9" s="672" t="s">
        <v>79</v>
      </c>
      <c r="J9" s="673"/>
    </row>
    <row r="10" spans="1:11" ht="27.75" customHeight="1" thickBot="1">
      <c r="A10" s="665"/>
      <c r="B10" s="145" t="s">
        <v>72</v>
      </c>
      <c r="C10" s="674"/>
      <c r="D10" s="674"/>
      <c r="E10" s="674"/>
      <c r="F10" s="674"/>
      <c r="G10" s="674"/>
      <c r="H10" s="674"/>
      <c r="I10" s="674"/>
      <c r="J10" s="674"/>
    </row>
    <row r="11" spans="1:11">
      <c r="A11" s="146" t="s">
        <v>173</v>
      </c>
      <c r="B11" s="67">
        <v>119053524</v>
      </c>
      <c r="C11" s="147">
        <v>0</v>
      </c>
      <c r="D11" s="147">
        <v>0</v>
      </c>
      <c r="E11" s="67">
        <v>119053524</v>
      </c>
      <c r="F11" s="147">
        <v>0</v>
      </c>
      <c r="G11" s="147">
        <v>0</v>
      </c>
      <c r="H11" s="147">
        <v>0</v>
      </c>
      <c r="I11" s="147">
        <v>0</v>
      </c>
      <c r="J11" s="118">
        <f>+E11+I11</f>
        <v>119053524</v>
      </c>
    </row>
    <row r="12" spans="1:11">
      <c r="A12" s="148" t="s">
        <v>174</v>
      </c>
      <c r="B12" s="18">
        <v>3760000</v>
      </c>
      <c r="C12" s="18">
        <v>1873865</v>
      </c>
      <c r="D12" s="19">
        <v>0</v>
      </c>
      <c r="E12" s="18">
        <f>SUM(B12:D12)</f>
        <v>5633865</v>
      </c>
      <c r="F12" s="19">
        <v>0</v>
      </c>
      <c r="G12" s="19">
        <v>0</v>
      </c>
      <c r="H12" s="19">
        <v>0</v>
      </c>
      <c r="I12" s="19">
        <v>0</v>
      </c>
      <c r="J12" s="121">
        <f>+E12+I12</f>
        <v>5633865</v>
      </c>
      <c r="K12" s="20"/>
    </row>
    <row r="13" spans="1:11">
      <c r="A13" s="119"/>
      <c r="B13" s="30"/>
      <c r="C13" s="19"/>
      <c r="D13" s="19"/>
      <c r="E13" s="19"/>
      <c r="F13" s="19"/>
      <c r="G13" s="19"/>
      <c r="H13" s="19"/>
      <c r="I13" s="19"/>
      <c r="J13" s="121"/>
    </row>
    <row r="14" spans="1:11">
      <c r="A14" s="119"/>
      <c r="B14" s="19"/>
      <c r="C14" s="19"/>
      <c r="D14" s="19"/>
      <c r="E14" s="19"/>
      <c r="F14" s="19"/>
      <c r="G14" s="19"/>
      <c r="H14" s="19"/>
      <c r="I14" s="19"/>
      <c r="J14" s="149"/>
    </row>
    <row r="15" spans="1:11">
      <c r="A15" s="119"/>
      <c r="B15" s="19"/>
      <c r="C15" s="19"/>
      <c r="D15" s="19"/>
      <c r="E15" s="19"/>
      <c r="F15" s="19"/>
      <c r="G15" s="19"/>
      <c r="H15" s="19"/>
      <c r="I15" s="19"/>
      <c r="J15" s="149"/>
    </row>
    <row r="16" spans="1:11">
      <c r="A16" s="119"/>
      <c r="B16" s="19"/>
      <c r="C16" s="19"/>
      <c r="D16" s="19"/>
      <c r="E16" s="19"/>
      <c r="F16" s="19"/>
      <c r="G16" s="19"/>
      <c r="H16" s="19"/>
      <c r="I16" s="19"/>
      <c r="J16" s="149"/>
    </row>
    <row r="17" spans="1:10" s="154" customFormat="1" ht="13.5" thickBot="1">
      <c r="A17" s="150" t="s">
        <v>366</v>
      </c>
      <c r="B17" s="151">
        <f>SUM(B11:B16)</f>
        <v>122813524</v>
      </c>
      <c r="C17" s="151">
        <f>SUM(C11:C16)</f>
        <v>1873865</v>
      </c>
      <c r="D17" s="151">
        <f>SUM(D11:D16)</f>
        <v>0</v>
      </c>
      <c r="E17" s="151">
        <f>SUM(E11:E16)</f>
        <v>124687389</v>
      </c>
      <c r="F17" s="152">
        <v>0</v>
      </c>
      <c r="G17" s="152">
        <v>0</v>
      </c>
      <c r="H17" s="152">
        <v>0</v>
      </c>
      <c r="I17" s="152">
        <v>0</v>
      </c>
      <c r="J17" s="153">
        <f>SUM(J11:J16)</f>
        <v>124687389</v>
      </c>
    </row>
    <row r="18" spans="1:10" s="154" customFormat="1" ht="13.5" thickBot="1">
      <c r="A18" s="33" t="s">
        <v>319</v>
      </c>
      <c r="B18" s="155">
        <f>+B17</f>
        <v>122813524</v>
      </c>
      <c r="C18" s="156">
        <v>0</v>
      </c>
      <c r="D18" s="156">
        <v>0</v>
      </c>
      <c r="E18" s="155">
        <f>SUM(B18:D18)</f>
        <v>122813524</v>
      </c>
      <c r="F18" s="156">
        <v>0</v>
      </c>
      <c r="G18" s="156">
        <v>0</v>
      </c>
      <c r="H18" s="156">
        <v>0</v>
      </c>
      <c r="I18" s="156">
        <v>0</v>
      </c>
      <c r="J18" s="157">
        <f>+E18+I18</f>
        <v>122813524</v>
      </c>
    </row>
    <row r="19" spans="1:10" s="154" customFormat="1" hidden="1">
      <c r="A19" s="158" t="s">
        <v>219</v>
      </c>
      <c r="B19" s="159">
        <f>+B18</f>
        <v>122813524</v>
      </c>
      <c r="C19" s="158"/>
      <c r="D19" s="158"/>
      <c r="E19" s="159">
        <f>+E18</f>
        <v>122813524</v>
      </c>
      <c r="F19" s="158"/>
      <c r="G19" s="158"/>
      <c r="H19" s="158"/>
      <c r="I19" s="158"/>
      <c r="J19" s="159">
        <f>+J18</f>
        <v>122813524</v>
      </c>
    </row>
    <row r="20" spans="1:10" s="154" customFormat="1">
      <c r="A20" s="135"/>
      <c r="B20" s="136"/>
      <c r="C20" s="135"/>
      <c r="D20" s="135"/>
      <c r="E20" s="136"/>
      <c r="F20" s="135"/>
      <c r="G20" s="135"/>
      <c r="H20" s="135"/>
      <c r="I20" s="135"/>
      <c r="J20" s="136"/>
    </row>
    <row r="21" spans="1:10">
      <c r="A21" s="138" t="s">
        <v>65</v>
      </c>
    </row>
    <row r="22" spans="1:10">
      <c r="A22" s="138"/>
    </row>
    <row r="23" spans="1:10">
      <c r="A23" s="138"/>
    </row>
    <row r="24" spans="1:10">
      <c r="A24" s="138"/>
    </row>
    <row r="25" spans="1:10">
      <c r="A25" s="138"/>
    </row>
    <row r="26" spans="1:10">
      <c r="A26" s="138"/>
    </row>
    <row r="29" spans="1:10">
      <c r="A29" s="139" t="s">
        <v>159</v>
      </c>
      <c r="F29" s="35" t="s">
        <v>155</v>
      </c>
      <c r="I29" s="139" t="s">
        <v>172</v>
      </c>
    </row>
    <row r="30" spans="1:10">
      <c r="A30" s="139" t="s">
        <v>157</v>
      </c>
      <c r="F30" s="13" t="s">
        <v>273</v>
      </c>
      <c r="I30" s="139" t="s">
        <v>158</v>
      </c>
    </row>
    <row r="31" spans="1:10">
      <c r="A31" s="15" t="s">
        <v>222</v>
      </c>
      <c r="F31" s="305" t="s">
        <v>33</v>
      </c>
      <c r="I31" s="139" t="s">
        <v>242</v>
      </c>
    </row>
    <row r="32" spans="1:10">
      <c r="A32" s="142"/>
      <c r="B32" s="142"/>
      <c r="C32" s="142"/>
      <c r="E32" s="142"/>
      <c r="F32" s="160"/>
    </row>
  </sheetData>
  <mergeCells count="15">
    <mergeCell ref="A8:A10"/>
    <mergeCell ref="B8:E8"/>
    <mergeCell ref="F8:I8"/>
    <mergeCell ref="J8:J10"/>
    <mergeCell ref="A2:J2"/>
    <mergeCell ref="A4:J4"/>
    <mergeCell ref="A6:J6"/>
    <mergeCell ref="A3:J3"/>
    <mergeCell ref="D9:D10"/>
    <mergeCell ref="C9:C10"/>
    <mergeCell ref="F9:F10"/>
    <mergeCell ref="G9:G10"/>
    <mergeCell ref="I9:I10"/>
    <mergeCell ref="H9:H10"/>
    <mergeCell ref="E9:E10"/>
  </mergeCells>
  <pageMargins left="1.1811023622047245" right="1.1811023622047245" top="0.98425196850393704" bottom="0.78740157480314965" header="0.31496062992125984" footer="0.31496062992125984"/>
  <pageSetup paperSize="9" scale="80" orientation="landscape" horizontalDpi="4294967293" verticalDpi="4294967293" r:id="rId1"/>
  <headerFooter>
    <oddHeader>&amp;L&amp;G</oddHeader>
    <oddFooter>&amp;R&amp;G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9999"/>
  </sheetPr>
  <dimension ref="A1:M33"/>
  <sheetViews>
    <sheetView showGridLines="0" zoomScale="84" zoomScaleNormal="84" workbookViewId="0">
      <selection activeCell="A25" sqref="A25:XFD27"/>
    </sheetView>
  </sheetViews>
  <sheetFormatPr baseColWidth="10" defaultRowHeight="15.75"/>
  <cols>
    <col min="1" max="1" width="30.140625" style="161" customWidth="1"/>
    <col min="2" max="2" width="6" style="161" customWidth="1"/>
    <col min="3" max="3" width="14.85546875" style="161" customWidth="1"/>
    <col min="4" max="4" width="9.42578125" style="161" customWidth="1"/>
    <col min="5" max="5" width="12.85546875" style="161" customWidth="1"/>
    <col min="6" max="6" width="13.85546875" style="161" customWidth="1"/>
    <col min="7" max="7" width="11" style="161" customWidth="1"/>
    <col min="8" max="8" width="10.5703125" style="161" customWidth="1"/>
    <col min="9" max="9" width="18" style="161" customWidth="1"/>
    <col min="10" max="10" width="11.42578125" style="161"/>
    <col min="11" max="11" width="8.42578125" style="161" customWidth="1"/>
    <col min="12" max="12" width="9.85546875" style="161" customWidth="1"/>
    <col min="13" max="13" width="11.28515625" style="161" customWidth="1"/>
    <col min="14" max="16384" width="11.42578125" style="161"/>
  </cols>
  <sheetData>
    <row r="1" spans="1:13" ht="18.75">
      <c r="A1" s="682" t="s">
        <v>67</v>
      </c>
      <c r="B1" s="682"/>
      <c r="C1" s="682"/>
      <c r="D1" s="682"/>
      <c r="E1" s="682"/>
      <c r="F1" s="682"/>
      <c r="G1" s="682"/>
      <c r="H1" s="682"/>
      <c r="I1" s="682"/>
      <c r="J1" s="682"/>
      <c r="K1" s="682"/>
      <c r="L1" s="682"/>
      <c r="M1" s="682"/>
    </row>
    <row r="2" spans="1:13">
      <c r="A2" s="617" t="s">
        <v>367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162"/>
    </row>
    <row r="3" spans="1:13">
      <c r="A3" s="683" t="s">
        <v>81</v>
      </c>
      <c r="B3" s="683"/>
      <c r="C3" s="683"/>
      <c r="D3" s="683"/>
      <c r="E3" s="683"/>
      <c r="F3" s="683"/>
      <c r="G3" s="683"/>
      <c r="H3" s="683"/>
      <c r="I3" s="683"/>
      <c r="J3" s="683"/>
      <c r="K3" s="683"/>
      <c r="L3" s="683"/>
      <c r="M3" s="683"/>
    </row>
    <row r="4" spans="1:13">
      <c r="L4" s="163" t="s">
        <v>207</v>
      </c>
    </row>
    <row r="5" spans="1:13">
      <c r="A5" s="683" t="s">
        <v>84</v>
      </c>
      <c r="B5" s="683"/>
      <c r="C5" s="683"/>
      <c r="D5" s="683"/>
      <c r="E5" s="683"/>
      <c r="F5" s="683"/>
      <c r="G5" s="683"/>
      <c r="H5" s="683"/>
      <c r="I5" s="683"/>
      <c r="J5" s="683"/>
      <c r="K5" s="683"/>
      <c r="L5" s="683"/>
      <c r="M5" s="683"/>
    </row>
    <row r="6" spans="1:13">
      <c r="A6" s="686" t="s">
        <v>85</v>
      </c>
      <c r="B6" s="686"/>
      <c r="C6" s="686"/>
      <c r="D6" s="686"/>
      <c r="E6" s="686"/>
      <c r="F6" s="686"/>
      <c r="G6" s="686"/>
      <c r="H6" s="686"/>
      <c r="I6" s="686"/>
      <c r="J6" s="686"/>
      <c r="K6" s="686"/>
      <c r="L6" s="686"/>
      <c r="M6" s="686"/>
    </row>
    <row r="7" spans="1:13" ht="14.25" customHeight="1" thickBot="1">
      <c r="A7" s="164"/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</row>
    <row r="8" spans="1:13" ht="12.75" hidden="1" customHeight="1" thickBot="1">
      <c r="A8" s="164"/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</row>
    <row r="9" spans="1:13" ht="13.5" customHeight="1">
      <c r="A9" s="693" t="s">
        <v>86</v>
      </c>
      <c r="B9" s="684" t="s">
        <v>87</v>
      </c>
      <c r="C9" s="692" t="s">
        <v>88</v>
      </c>
      <c r="D9" s="684" t="s">
        <v>89</v>
      </c>
      <c r="E9" s="692" t="s">
        <v>90</v>
      </c>
      <c r="F9" s="692" t="s">
        <v>91</v>
      </c>
      <c r="G9" s="692" t="s">
        <v>92</v>
      </c>
      <c r="H9" s="692" t="s">
        <v>93</v>
      </c>
      <c r="I9" s="684" t="s">
        <v>94</v>
      </c>
      <c r="J9" s="684"/>
      <c r="K9" s="684"/>
      <c r="L9" s="684"/>
      <c r="M9" s="685"/>
    </row>
    <row r="10" spans="1:13" ht="15.75" customHeight="1">
      <c r="A10" s="694"/>
      <c r="B10" s="687"/>
      <c r="C10" s="678"/>
      <c r="D10" s="687"/>
      <c r="E10" s="678"/>
      <c r="F10" s="678"/>
      <c r="G10" s="678"/>
      <c r="H10" s="678"/>
      <c r="I10" s="687" t="s">
        <v>95</v>
      </c>
      <c r="J10" s="678" t="s">
        <v>96</v>
      </c>
      <c r="K10" s="678" t="s">
        <v>97</v>
      </c>
      <c r="L10" s="168" t="s">
        <v>98</v>
      </c>
      <c r="M10" s="169"/>
    </row>
    <row r="11" spans="1:13" ht="16.5" customHeight="1" thickBot="1">
      <c r="A11" s="695"/>
      <c r="B11" s="688"/>
      <c r="C11" s="679"/>
      <c r="D11" s="688"/>
      <c r="E11" s="679"/>
      <c r="F11" s="679"/>
      <c r="G11" s="679"/>
      <c r="H11" s="679"/>
      <c r="I11" s="688"/>
      <c r="J11" s="679"/>
      <c r="K11" s="679"/>
      <c r="L11" s="170" t="s">
        <v>99</v>
      </c>
      <c r="M11" s="171" t="s">
        <v>100</v>
      </c>
    </row>
    <row r="12" spans="1:13">
      <c r="A12" s="680" t="s">
        <v>334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</row>
    <row r="13" spans="1:13">
      <c r="A13" s="680"/>
      <c r="B13" s="168"/>
      <c r="C13" s="317">
        <v>0</v>
      </c>
      <c r="D13" s="168"/>
      <c r="E13" s="117">
        <f>+C13</f>
        <v>0</v>
      </c>
      <c r="F13" s="117">
        <f>+E13</f>
        <v>0</v>
      </c>
      <c r="G13" s="117">
        <f>+F13</f>
        <v>0</v>
      </c>
      <c r="H13" s="168"/>
      <c r="I13" s="168"/>
      <c r="J13" s="168"/>
      <c r="K13" s="168"/>
      <c r="L13" s="168"/>
      <c r="M13" s="168"/>
    </row>
    <row r="14" spans="1:13" ht="13.5" customHeight="1" thickBot="1">
      <c r="A14" s="681"/>
      <c r="B14" s="168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68"/>
    </row>
    <row r="15" spans="1:13" s="165" customFormat="1" ht="15.75" customHeight="1">
      <c r="A15" s="174" t="s">
        <v>101</v>
      </c>
      <c r="B15" s="175"/>
      <c r="C15" s="25">
        <f>+C13</f>
        <v>0</v>
      </c>
      <c r="D15" s="173"/>
      <c r="E15" s="176">
        <f>+E13</f>
        <v>0</v>
      </c>
      <c r="F15" s="176">
        <f>+F13</f>
        <v>0</v>
      </c>
      <c r="G15" s="176">
        <f>+G13</f>
        <v>0</v>
      </c>
      <c r="H15" s="173"/>
      <c r="I15" s="173"/>
      <c r="J15" s="173"/>
      <c r="K15" s="173"/>
      <c r="L15" s="173"/>
      <c r="M15" s="175"/>
    </row>
    <row r="16" spans="1:13" s="165" customFormat="1" ht="16.5" customHeight="1" thickBot="1">
      <c r="A16" s="177" t="s">
        <v>102</v>
      </c>
      <c r="B16" s="175"/>
      <c r="C16" s="253">
        <v>0</v>
      </c>
      <c r="D16" s="387"/>
      <c r="E16" s="253">
        <v>0</v>
      </c>
      <c r="F16" s="253">
        <v>0</v>
      </c>
      <c r="G16" s="253">
        <v>0</v>
      </c>
      <c r="H16" s="173"/>
      <c r="I16" s="173"/>
      <c r="J16" s="173"/>
      <c r="K16" s="173"/>
      <c r="L16" s="173"/>
      <c r="M16" s="175"/>
    </row>
    <row r="17" spans="1:13" ht="15.75" customHeight="1">
      <c r="A17" s="689" t="s">
        <v>103</v>
      </c>
      <c r="B17" s="168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68"/>
    </row>
    <row r="18" spans="1:13" ht="15.75" customHeight="1">
      <c r="A18" s="690"/>
      <c r="B18" s="168"/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68"/>
    </row>
    <row r="19" spans="1:13" ht="15.75" customHeight="1">
      <c r="A19" s="690"/>
      <c r="B19" s="168"/>
      <c r="C19" s="173"/>
      <c r="D19" s="173"/>
      <c r="E19" s="173"/>
      <c r="F19" s="173"/>
      <c r="G19" s="173"/>
      <c r="H19" s="173"/>
      <c r="I19" s="173"/>
      <c r="J19" s="173"/>
      <c r="K19" s="173"/>
      <c r="L19" s="173"/>
      <c r="M19" s="168"/>
    </row>
    <row r="20" spans="1:13" ht="16.5" customHeight="1" thickBot="1">
      <c r="A20" s="691"/>
      <c r="B20" s="168"/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68"/>
    </row>
    <row r="21" spans="1:13" s="165" customFormat="1" ht="15.75" customHeight="1" thickBot="1">
      <c r="A21" s="178" t="s">
        <v>366</v>
      </c>
      <c r="B21" s="175"/>
      <c r="C21" s="176">
        <f>+C13</f>
        <v>0</v>
      </c>
      <c r="D21" s="173"/>
      <c r="E21" s="176">
        <f>+E13</f>
        <v>0</v>
      </c>
      <c r="F21" s="176">
        <f>+F13</f>
        <v>0</v>
      </c>
      <c r="G21" s="176">
        <f>+G13</f>
        <v>0</v>
      </c>
      <c r="H21" s="173"/>
      <c r="I21" s="173"/>
      <c r="J21" s="173"/>
      <c r="K21" s="173"/>
      <c r="L21" s="173"/>
      <c r="M21" s="175"/>
    </row>
    <row r="22" spans="1:13" s="165" customFormat="1" ht="16.5" thickBot="1">
      <c r="A22" s="385" t="s">
        <v>319</v>
      </c>
      <c r="B22" s="386"/>
      <c r="C22" s="176">
        <f>+C16</f>
        <v>0</v>
      </c>
      <c r="D22" s="386"/>
      <c r="E22" s="176">
        <f>+E16</f>
        <v>0</v>
      </c>
      <c r="F22" s="176">
        <f>+F16</f>
        <v>0</v>
      </c>
      <c r="G22" s="176">
        <f>+G16</f>
        <v>0</v>
      </c>
      <c r="H22" s="386"/>
      <c r="I22" s="175"/>
      <c r="J22" s="175"/>
      <c r="K22" s="175"/>
      <c r="L22" s="175"/>
      <c r="M22" s="175"/>
    </row>
    <row r="23" spans="1:13" s="165" customFormat="1">
      <c r="A23" s="135"/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</row>
    <row r="24" spans="1:13">
      <c r="A24" s="138" t="s">
        <v>65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</row>
    <row r="25" spans="1:13">
      <c r="A25" s="138"/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</row>
    <row r="26" spans="1:13">
      <c r="A26" s="138"/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</row>
    <row r="27" spans="1:13">
      <c r="A27" s="138"/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</row>
    <row r="28" spans="1:13">
      <c r="A28" s="109"/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</row>
    <row r="29" spans="1:13">
      <c r="A29" s="109"/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</row>
    <row r="30" spans="1:13">
      <c r="A30" s="139" t="s">
        <v>159</v>
      </c>
      <c r="B30" s="109"/>
      <c r="C30" s="109"/>
      <c r="D30" s="109"/>
      <c r="E30" s="35" t="s">
        <v>155</v>
      </c>
      <c r="F30" s="140"/>
      <c r="H30" s="109"/>
      <c r="J30" s="139" t="s">
        <v>172</v>
      </c>
    </row>
    <row r="31" spans="1:13">
      <c r="A31" s="139" t="s">
        <v>157</v>
      </c>
      <c r="B31" s="109"/>
      <c r="C31" s="109"/>
      <c r="D31" s="109"/>
      <c r="E31" s="13" t="s">
        <v>273</v>
      </c>
      <c r="F31" s="140"/>
      <c r="H31" s="109"/>
      <c r="J31" s="139" t="s">
        <v>158</v>
      </c>
    </row>
    <row r="32" spans="1:13">
      <c r="A32" s="15" t="s">
        <v>222</v>
      </c>
      <c r="B32" s="109"/>
      <c r="C32" s="109"/>
      <c r="D32" s="109"/>
      <c r="E32" s="305" t="s">
        <v>33</v>
      </c>
      <c r="F32" s="140"/>
      <c r="H32" s="109"/>
      <c r="J32" s="139" t="s">
        <v>242</v>
      </c>
    </row>
    <row r="33" spans="5:10">
      <c r="E33" s="166"/>
      <c r="F33" s="167"/>
      <c r="I33" s="167"/>
      <c r="J33" s="167"/>
    </row>
  </sheetData>
  <mergeCells count="19">
    <mergeCell ref="A17:A20"/>
    <mergeCell ref="G9:G11"/>
    <mergeCell ref="H9:H11"/>
    <mergeCell ref="E9:E11"/>
    <mergeCell ref="D9:D11"/>
    <mergeCell ref="C9:C11"/>
    <mergeCell ref="B9:B11"/>
    <mergeCell ref="A9:A11"/>
    <mergeCell ref="F9:F11"/>
    <mergeCell ref="A2:L2"/>
    <mergeCell ref="J10:J11"/>
    <mergeCell ref="K10:K11"/>
    <mergeCell ref="A12:A14"/>
    <mergeCell ref="A1:M1"/>
    <mergeCell ref="A3:M3"/>
    <mergeCell ref="I9:M9"/>
    <mergeCell ref="A5:M5"/>
    <mergeCell ref="A6:M6"/>
    <mergeCell ref="I10:I11"/>
  </mergeCells>
  <pageMargins left="1.1811023622047245" right="0.31496062992125984" top="1.5748031496062993" bottom="0.78740157480314965" header="0.31496062992125984" footer="0.31496062992125984"/>
  <pageSetup paperSize="9" scale="70" orientation="landscape" horizontalDpi="4294967293" verticalDpi="4294967293" r:id="rId1"/>
  <headerFooter>
    <oddHeader>&amp;L&amp;G</oddHeader>
    <oddFooter>&amp;R&amp;G</oddFooter>
  </headerFooter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9999"/>
  </sheetPr>
  <dimension ref="A1:M33"/>
  <sheetViews>
    <sheetView showGridLines="0" workbookViewId="0">
      <selection activeCell="A21" sqref="A21:XFD22"/>
    </sheetView>
  </sheetViews>
  <sheetFormatPr baseColWidth="10" defaultRowHeight="15"/>
  <cols>
    <col min="1" max="1" width="22" style="183" customWidth="1"/>
    <col min="2" max="2" width="16.5703125" style="183" customWidth="1"/>
    <col min="3" max="3" width="13" style="183" customWidth="1"/>
    <col min="4" max="4" width="20.140625" style="183" customWidth="1"/>
    <col min="5" max="6" width="26.85546875" style="183" customWidth="1"/>
    <col min="7" max="16384" width="11.42578125" style="183"/>
  </cols>
  <sheetData>
    <row r="1" spans="1:12" s="161" customFormat="1" ht="18.75">
      <c r="A1" s="696" t="s">
        <v>67</v>
      </c>
      <c r="B1" s="696"/>
      <c r="C1" s="696"/>
      <c r="D1" s="696"/>
      <c r="E1" s="696"/>
      <c r="F1" s="696"/>
    </row>
    <row r="2" spans="1:12" s="161" customFormat="1" ht="15.75">
      <c r="A2" s="617" t="s">
        <v>368</v>
      </c>
      <c r="B2" s="617"/>
      <c r="C2" s="617"/>
      <c r="D2" s="617"/>
      <c r="E2" s="617"/>
      <c r="F2" s="617"/>
      <c r="G2" s="36"/>
      <c r="H2" s="36"/>
      <c r="I2" s="36"/>
      <c r="J2" s="36"/>
      <c r="K2" s="36"/>
      <c r="L2" s="36"/>
    </row>
    <row r="3" spans="1:12" s="161" customFormat="1" ht="15.75">
      <c r="A3" s="683" t="s">
        <v>81</v>
      </c>
      <c r="B3" s="683"/>
      <c r="C3" s="683"/>
      <c r="D3" s="683"/>
      <c r="E3" s="683"/>
      <c r="F3" s="683"/>
    </row>
    <row r="4" spans="1:12" s="161" customFormat="1" ht="15.75">
      <c r="A4" s="167"/>
      <c r="B4" s="167"/>
      <c r="C4" s="167"/>
      <c r="D4" s="167"/>
      <c r="E4" s="167"/>
      <c r="F4" s="179" t="s">
        <v>208</v>
      </c>
    </row>
    <row r="5" spans="1:12" s="161" customFormat="1" ht="16.5" thickBot="1">
      <c r="A5" s="697" t="s">
        <v>104</v>
      </c>
      <c r="B5" s="697"/>
      <c r="C5" s="697"/>
      <c r="D5" s="697"/>
      <c r="E5" s="697"/>
      <c r="F5" s="697"/>
    </row>
    <row r="6" spans="1:12" ht="15.75" thickBot="1">
      <c r="A6" s="180" t="s">
        <v>105</v>
      </c>
      <c r="B6" s="181" t="s">
        <v>106</v>
      </c>
      <c r="C6" s="182" t="s">
        <v>107</v>
      </c>
      <c r="D6" s="181" t="s">
        <v>93</v>
      </c>
      <c r="E6" s="182" t="s">
        <v>108</v>
      </c>
      <c r="F6" s="181" t="s">
        <v>109</v>
      </c>
    </row>
    <row r="7" spans="1:12">
      <c r="A7" s="184" t="s">
        <v>110</v>
      </c>
      <c r="B7" s="185"/>
      <c r="C7" s="186"/>
      <c r="D7" s="185"/>
      <c r="E7" s="186"/>
      <c r="F7" s="185"/>
    </row>
    <row r="8" spans="1:12">
      <c r="A8" s="187"/>
      <c r="B8" s="188"/>
      <c r="C8" s="134"/>
      <c r="D8" s="188"/>
      <c r="E8" s="134"/>
      <c r="F8" s="188"/>
    </row>
    <row r="9" spans="1:12">
      <c r="A9" s="187" t="s">
        <v>111</v>
      </c>
      <c r="B9" s="188"/>
      <c r="C9" s="134"/>
      <c r="D9" s="188"/>
      <c r="E9" s="134"/>
      <c r="F9" s="188"/>
    </row>
    <row r="10" spans="1:12" ht="15.75" thickBot="1">
      <c r="A10" s="189"/>
      <c r="B10" s="129"/>
      <c r="C10" s="190"/>
      <c r="D10" s="129"/>
      <c r="E10" s="190"/>
      <c r="F10" s="129"/>
    </row>
    <row r="11" spans="1:12" ht="15.75" customHeight="1" thickBot="1">
      <c r="A11" s="191" t="s">
        <v>112</v>
      </c>
      <c r="B11" s="122"/>
      <c r="C11" s="192"/>
      <c r="D11" s="122"/>
      <c r="E11" s="192"/>
      <c r="F11" s="122"/>
    </row>
    <row r="12" spans="1:12" ht="15" customHeight="1">
      <c r="A12" s="184"/>
      <c r="B12" s="193"/>
      <c r="C12" s="193"/>
      <c r="D12" s="193"/>
      <c r="E12" s="193"/>
      <c r="F12" s="194"/>
    </row>
    <row r="13" spans="1:12" ht="34.5" customHeight="1">
      <c r="A13" s="187" t="s">
        <v>113</v>
      </c>
      <c r="B13" s="698" t="s">
        <v>170</v>
      </c>
      <c r="C13" s="699"/>
      <c r="D13" s="699"/>
      <c r="E13" s="699"/>
      <c r="F13" s="700"/>
      <c r="G13" s="195"/>
      <c r="H13" s="195"/>
      <c r="I13" s="195"/>
      <c r="J13" s="195"/>
    </row>
    <row r="14" spans="1:12" ht="15" customHeight="1">
      <c r="A14" s="187"/>
      <c r="B14" s="196"/>
      <c r="C14" s="196"/>
      <c r="D14" s="196"/>
      <c r="E14" s="196"/>
      <c r="F14" s="197"/>
    </row>
    <row r="15" spans="1:12" ht="15" customHeight="1">
      <c r="A15" s="187" t="s">
        <v>114</v>
      </c>
      <c r="B15" s="196"/>
      <c r="C15" s="196"/>
      <c r="D15" s="196"/>
      <c r="E15" s="196"/>
      <c r="F15" s="197"/>
    </row>
    <row r="16" spans="1:12" ht="15.75" customHeight="1" thickBot="1">
      <c r="A16" s="189"/>
      <c r="B16" s="198"/>
      <c r="C16" s="198"/>
      <c r="D16" s="198"/>
      <c r="E16" s="198"/>
      <c r="F16" s="199"/>
    </row>
    <row r="17" spans="1:13" ht="15.75" customHeight="1" thickBot="1">
      <c r="A17" s="191" t="s">
        <v>115</v>
      </c>
      <c r="B17" s="122"/>
      <c r="C17" s="192"/>
      <c r="D17" s="122"/>
      <c r="E17" s="192"/>
      <c r="F17" s="122"/>
    </row>
    <row r="18" spans="1:13" s="202" customFormat="1" thickBot="1">
      <c r="A18" s="150" t="s">
        <v>116</v>
      </c>
      <c r="B18" s="200"/>
      <c r="C18" s="201"/>
      <c r="D18" s="200"/>
      <c r="E18" s="201"/>
      <c r="F18" s="200"/>
    </row>
    <row r="19" spans="1:13">
      <c r="A19" s="109"/>
      <c r="B19" s="109"/>
      <c r="C19" s="109"/>
      <c r="D19" s="109"/>
      <c r="E19" s="109"/>
      <c r="F19" s="109"/>
    </row>
    <row r="20" spans="1:13" ht="15.75">
      <c r="A20" s="138" t="s">
        <v>65</v>
      </c>
      <c r="B20" s="109"/>
      <c r="C20" s="109"/>
      <c r="D20" s="109"/>
      <c r="E20" s="109"/>
      <c r="F20" s="109"/>
      <c r="M20" s="161"/>
    </row>
    <row r="21" spans="1:13" ht="15.75">
      <c r="A21" s="138"/>
      <c r="B21" s="109"/>
      <c r="C21" s="109"/>
      <c r="D21" s="109"/>
      <c r="E21" s="109"/>
      <c r="F21" s="109"/>
      <c r="M21" s="161"/>
    </row>
    <row r="22" spans="1:13" ht="15.75">
      <c r="A22" s="138"/>
      <c r="B22" s="109"/>
      <c r="C22" s="109"/>
      <c r="D22" s="109"/>
      <c r="E22" s="109"/>
      <c r="F22" s="109"/>
      <c r="M22" s="161"/>
    </row>
    <row r="23" spans="1:13" ht="15.75">
      <c r="A23" s="109"/>
      <c r="B23" s="109"/>
      <c r="C23" s="109"/>
      <c r="D23" s="109"/>
      <c r="E23" s="109"/>
      <c r="F23" s="109"/>
      <c r="M23" s="161"/>
    </row>
    <row r="24" spans="1:13" ht="15.75">
      <c r="A24" s="109"/>
      <c r="B24" s="109"/>
      <c r="C24" s="109"/>
      <c r="D24" s="109"/>
      <c r="E24" s="109"/>
      <c r="F24" s="109"/>
      <c r="M24" s="161"/>
    </row>
    <row r="25" spans="1:13" ht="15.75">
      <c r="A25" s="109"/>
      <c r="B25" s="109"/>
      <c r="C25" s="109"/>
      <c r="D25" s="109"/>
      <c r="E25" s="109"/>
      <c r="F25" s="109"/>
      <c r="M25" s="161"/>
    </row>
    <row r="26" spans="1:13" ht="15.75">
      <c r="A26" s="139" t="s">
        <v>159</v>
      </c>
      <c r="B26" s="109"/>
      <c r="C26" s="35" t="s">
        <v>155</v>
      </c>
      <c r="F26" s="139" t="s">
        <v>172</v>
      </c>
      <c r="G26" s="203"/>
      <c r="M26" s="161"/>
    </row>
    <row r="27" spans="1:13" ht="15.75">
      <c r="A27" s="139" t="s">
        <v>157</v>
      </c>
      <c r="B27" s="109"/>
      <c r="C27" s="13" t="s">
        <v>273</v>
      </c>
      <c r="F27" s="139" t="s">
        <v>158</v>
      </c>
      <c r="G27" s="203"/>
      <c r="M27" s="161"/>
    </row>
    <row r="28" spans="1:13" ht="15.75">
      <c r="A28" s="15" t="s">
        <v>222</v>
      </c>
      <c r="B28" s="109"/>
      <c r="C28" s="305" t="s">
        <v>33</v>
      </c>
      <c r="F28" s="139" t="s">
        <v>242</v>
      </c>
      <c r="G28" s="203"/>
      <c r="M28" s="161"/>
    </row>
    <row r="29" spans="1:13" ht="15.75">
      <c r="A29" s="142"/>
      <c r="B29" s="142"/>
      <c r="C29" s="204"/>
      <c r="E29" s="143"/>
      <c r="F29" s="109"/>
      <c r="M29" s="161"/>
    </row>
    <row r="30" spans="1:13">
      <c r="A30" s="109"/>
      <c r="B30" s="109"/>
      <c r="C30" s="109"/>
      <c r="D30" s="109"/>
      <c r="E30" s="109"/>
      <c r="F30" s="109"/>
    </row>
    <row r="31" spans="1:13">
      <c r="A31" s="109"/>
      <c r="B31" s="109"/>
      <c r="C31" s="109"/>
      <c r="D31" s="109"/>
      <c r="E31" s="109"/>
      <c r="F31" s="109"/>
    </row>
    <row r="32" spans="1:13">
      <c r="A32" s="109"/>
      <c r="B32" s="109"/>
      <c r="C32" s="109"/>
      <c r="D32" s="109"/>
      <c r="E32" s="109"/>
      <c r="F32" s="109"/>
    </row>
    <row r="33" spans="1:6">
      <c r="A33" s="109"/>
      <c r="B33" s="109"/>
      <c r="C33" s="109"/>
      <c r="D33" s="109"/>
      <c r="E33" s="109"/>
      <c r="F33" s="109"/>
    </row>
  </sheetData>
  <mergeCells count="5">
    <mergeCell ref="A1:F1"/>
    <mergeCell ref="A2:F2"/>
    <mergeCell ref="A3:F3"/>
    <mergeCell ref="A5:F5"/>
    <mergeCell ref="B13:F13"/>
  </mergeCells>
  <pageMargins left="1.5748031496062993" right="0.31496062992125984" top="1.5748031496062993" bottom="0.78740157480314965" header="0.31496062992125984" footer="0.31496062992125984"/>
  <pageSetup paperSize="9" scale="70" orientation="landscape" horizontalDpi="4294967293" verticalDpi="4294967293" r:id="rId1"/>
  <headerFooter>
    <oddHeader>&amp;L&amp;G</oddHeader>
    <oddFooter>&amp;R&amp;G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9999"/>
  </sheetPr>
  <dimension ref="A1:H28"/>
  <sheetViews>
    <sheetView showGridLines="0" workbookViewId="0">
      <selection activeCell="A18" sqref="A18:XFD19"/>
    </sheetView>
  </sheetViews>
  <sheetFormatPr baseColWidth="10" defaultRowHeight="15"/>
  <cols>
    <col min="1" max="1" width="27.140625" style="208" customWidth="1"/>
    <col min="2" max="2" width="20.85546875" style="208" customWidth="1"/>
    <col min="3" max="3" width="13.85546875" style="208" customWidth="1"/>
    <col min="4" max="4" width="18.28515625" style="208" customWidth="1"/>
    <col min="5" max="5" width="23" style="208" customWidth="1"/>
    <col min="6" max="6" width="22.42578125" style="208" customWidth="1"/>
    <col min="7" max="8" width="11.85546875" style="208" bestFit="1" customWidth="1"/>
    <col min="9" max="9" width="14.85546875" style="208" customWidth="1"/>
    <col min="10" max="10" width="12.28515625" style="208" bestFit="1" customWidth="1"/>
    <col min="11" max="16384" width="11.42578125" style="208"/>
  </cols>
  <sheetData>
    <row r="1" spans="1:8" s="205" customFormat="1" ht="18.75">
      <c r="A1" s="701" t="s">
        <v>67</v>
      </c>
      <c r="B1" s="701"/>
      <c r="C1" s="701"/>
      <c r="D1" s="701"/>
      <c r="E1" s="701"/>
      <c r="F1" s="701"/>
    </row>
    <row r="2" spans="1:8" s="205" customFormat="1" ht="15.75">
      <c r="A2" s="617" t="s">
        <v>369</v>
      </c>
      <c r="B2" s="617"/>
      <c r="C2" s="617"/>
      <c r="D2" s="617"/>
      <c r="E2" s="617"/>
      <c r="F2" s="617"/>
      <c r="G2" s="36"/>
      <c r="H2" s="36"/>
    </row>
    <row r="3" spans="1:8" s="205" customFormat="1" ht="15.75">
      <c r="A3" s="702" t="s">
        <v>81</v>
      </c>
      <c r="B3" s="702"/>
      <c r="C3" s="702"/>
      <c r="D3" s="702"/>
      <c r="E3" s="702"/>
      <c r="F3" s="702"/>
    </row>
    <row r="4" spans="1:8" s="205" customFormat="1" ht="15.75">
      <c r="A4" s="206"/>
      <c r="B4" s="206"/>
      <c r="C4" s="206"/>
      <c r="D4" s="206"/>
      <c r="E4" s="206"/>
      <c r="F4" s="207" t="s">
        <v>209</v>
      </c>
    </row>
    <row r="5" spans="1:8" s="205" customFormat="1" ht="16.5" thickBot="1">
      <c r="A5" s="702" t="s">
        <v>117</v>
      </c>
      <c r="B5" s="702"/>
      <c r="C5" s="702"/>
      <c r="D5" s="702"/>
      <c r="E5" s="702"/>
      <c r="F5" s="702"/>
    </row>
    <row r="6" spans="1:8" ht="33" customHeight="1" thickBot="1">
      <c r="A6" s="212" t="s">
        <v>118</v>
      </c>
      <c r="B6" s="460" t="s">
        <v>119</v>
      </c>
      <c r="C6" s="460" t="s">
        <v>120</v>
      </c>
      <c r="D6" s="460" t="s">
        <v>121</v>
      </c>
      <c r="E6" s="460" t="s">
        <v>122</v>
      </c>
      <c r="F6" s="460" t="s">
        <v>123</v>
      </c>
    </row>
    <row r="7" spans="1:8">
      <c r="A7" s="216" t="s">
        <v>176</v>
      </c>
      <c r="B7" s="318"/>
      <c r="C7" s="218"/>
      <c r="D7" s="219"/>
      <c r="E7" s="315"/>
      <c r="F7" s="217"/>
    </row>
    <row r="8" spans="1:8">
      <c r="A8" s="277" t="s">
        <v>344</v>
      </c>
      <c r="B8" s="297">
        <v>464776113</v>
      </c>
      <c r="C8" s="497">
        <v>340037703</v>
      </c>
      <c r="D8" s="84">
        <v>-143521630</v>
      </c>
      <c r="E8" s="221">
        <f>SUM(B8:D8)</f>
        <v>661292186</v>
      </c>
      <c r="F8" s="217">
        <f>+B8</f>
        <v>464776113</v>
      </c>
      <c r="G8" s="432"/>
    </row>
    <row r="9" spans="1:8" ht="30.75" thickBot="1">
      <c r="A9" s="461" t="s">
        <v>345</v>
      </c>
      <c r="B9" s="319">
        <v>94398795</v>
      </c>
      <c r="C9" s="462">
        <v>390035889</v>
      </c>
      <c r="D9" s="217">
        <v>0</v>
      </c>
      <c r="E9" s="221">
        <f>SUM(B9:D9)</f>
        <v>484434684</v>
      </c>
      <c r="F9" s="217">
        <f>+B9</f>
        <v>94398795</v>
      </c>
      <c r="G9" s="432"/>
      <c r="H9" s="472"/>
    </row>
    <row r="10" spans="1:8" ht="15.75" thickBot="1">
      <c r="A10" s="222" t="s">
        <v>124</v>
      </c>
      <c r="B10" s="223">
        <f>SUM(B8:B9)</f>
        <v>559174908</v>
      </c>
      <c r="C10" s="278">
        <f>SUM(C8:C9)</f>
        <v>730073592</v>
      </c>
      <c r="D10" s="223">
        <f>SUM(D8:D9)</f>
        <v>-143521630</v>
      </c>
      <c r="E10" s="279">
        <f>SUM(E8:E9)</f>
        <v>1145726870</v>
      </c>
      <c r="F10" s="223">
        <f>+B10</f>
        <v>559174908</v>
      </c>
    </row>
    <row r="11" spans="1:8">
      <c r="A11" s="213"/>
      <c r="B11" s="214"/>
      <c r="C11" s="215"/>
      <c r="D11" s="214"/>
      <c r="E11" s="215"/>
      <c r="F11" s="214"/>
    </row>
    <row r="12" spans="1:8">
      <c r="A12" s="216" t="s">
        <v>177</v>
      </c>
      <c r="B12" s="219">
        <v>0</v>
      </c>
      <c r="C12" s="218">
        <v>0</v>
      </c>
      <c r="D12" s="219">
        <v>0</v>
      </c>
      <c r="E12" s="218">
        <v>0</v>
      </c>
      <c r="F12" s="219">
        <v>0</v>
      </c>
    </row>
    <row r="13" spans="1:8" ht="15.75" thickBot="1">
      <c r="A13" s="220"/>
      <c r="B13" s="219"/>
      <c r="C13" s="218"/>
      <c r="D13" s="219"/>
      <c r="E13" s="218"/>
      <c r="F13" s="219"/>
    </row>
    <row r="14" spans="1:8" ht="15.75" thickBot="1">
      <c r="A14" s="224" t="s">
        <v>270</v>
      </c>
      <c r="B14" s="225">
        <f>SUM(B12:B13)</f>
        <v>0</v>
      </c>
      <c r="C14" s="225">
        <f>SUM(C12:C13)</f>
        <v>0</v>
      </c>
      <c r="D14" s="225">
        <f>SUM(D12:D13)</f>
        <v>0</v>
      </c>
      <c r="E14" s="225">
        <f>SUM(E12:E13)</f>
        <v>0</v>
      </c>
      <c r="F14" s="463">
        <f>SUM(F12:F13)</f>
        <v>0</v>
      </c>
    </row>
    <row r="15" spans="1:8">
      <c r="A15" s="209"/>
      <c r="B15" s="209"/>
      <c r="C15" s="209"/>
      <c r="D15" s="209"/>
      <c r="E15" s="209"/>
      <c r="F15" s="209"/>
    </row>
    <row r="16" spans="1:8">
      <c r="A16" s="138" t="s">
        <v>65</v>
      </c>
      <c r="B16" s="109"/>
      <c r="C16" s="109"/>
      <c r="D16" s="109"/>
      <c r="E16" s="109"/>
      <c r="F16" s="109"/>
    </row>
    <row r="17" spans="1:6">
      <c r="A17" s="109"/>
      <c r="B17" s="109"/>
      <c r="C17" s="109"/>
      <c r="D17" s="109"/>
      <c r="E17" s="109"/>
      <c r="F17" s="109"/>
    </row>
    <row r="18" spans="1:6">
      <c r="A18" s="109"/>
      <c r="B18" s="109"/>
      <c r="C18" s="109"/>
      <c r="D18" s="109"/>
      <c r="E18" s="109"/>
      <c r="F18" s="109"/>
    </row>
    <row r="19" spans="1:6">
      <c r="A19" s="109"/>
      <c r="B19" s="109"/>
      <c r="C19" s="109"/>
      <c r="D19" s="109"/>
      <c r="E19" s="109"/>
      <c r="F19" s="109"/>
    </row>
    <row r="20" spans="1:6">
      <c r="A20" s="109"/>
      <c r="B20" s="109"/>
      <c r="C20" s="109"/>
      <c r="D20" s="109"/>
      <c r="E20" s="109"/>
      <c r="F20" s="109"/>
    </row>
    <row r="21" spans="1:6">
      <c r="A21" s="109"/>
      <c r="B21" s="109"/>
      <c r="C21" s="109"/>
      <c r="D21" s="109"/>
      <c r="E21" s="109"/>
      <c r="F21" s="109"/>
    </row>
    <row r="22" spans="1:6">
      <c r="A22" s="139" t="s">
        <v>159</v>
      </c>
      <c r="B22" s="109"/>
      <c r="C22" s="109"/>
      <c r="D22" s="35" t="s">
        <v>155</v>
      </c>
      <c r="E22" s="109"/>
      <c r="F22" s="139" t="s">
        <v>172</v>
      </c>
    </row>
    <row r="23" spans="1:6">
      <c r="A23" s="139" t="s">
        <v>157</v>
      </c>
      <c r="B23" s="109"/>
      <c r="C23" s="109"/>
      <c r="D23" s="13" t="s">
        <v>273</v>
      </c>
      <c r="E23" s="109"/>
      <c r="F23" s="139" t="s">
        <v>158</v>
      </c>
    </row>
    <row r="24" spans="1:6">
      <c r="A24" s="210" t="s">
        <v>222</v>
      </c>
      <c r="B24" s="109"/>
      <c r="C24" s="109"/>
      <c r="D24" s="305" t="s">
        <v>33</v>
      </c>
      <c r="E24" s="109"/>
      <c r="F24" s="139" t="s">
        <v>242</v>
      </c>
    </row>
    <row r="25" spans="1:6">
      <c r="A25" s="142"/>
      <c r="B25" s="142"/>
      <c r="C25" s="142"/>
      <c r="D25" s="139"/>
      <c r="E25" s="143"/>
      <c r="F25" s="109"/>
    </row>
    <row r="26" spans="1:6">
      <c r="A26" s="109"/>
      <c r="B26" s="109"/>
      <c r="C26" s="109"/>
      <c r="D26" s="109"/>
      <c r="E26" s="109"/>
      <c r="F26" s="109"/>
    </row>
    <row r="27" spans="1:6">
      <c r="A27" s="109"/>
      <c r="B27" s="109"/>
      <c r="C27" s="109"/>
      <c r="D27" s="109"/>
      <c r="E27" s="109"/>
      <c r="F27" s="109"/>
    </row>
    <row r="28" spans="1:6">
      <c r="A28" s="109"/>
      <c r="B28" s="109"/>
      <c r="C28" s="109"/>
      <c r="D28" s="109"/>
      <c r="E28" s="109"/>
      <c r="F28" s="109"/>
    </row>
  </sheetData>
  <mergeCells count="4">
    <mergeCell ref="A1:F1"/>
    <mergeCell ref="A2:F2"/>
    <mergeCell ref="A3:F3"/>
    <mergeCell ref="A5:F5"/>
  </mergeCells>
  <printOptions horizontalCentered="1"/>
  <pageMargins left="0.59055118110236227" right="0.51181102362204722" top="1.5748031496062993" bottom="0.78740157480314965" header="0.31496062992125984" footer="0.31496062992125984"/>
  <pageSetup paperSize="9" scale="85" orientation="landscape" horizontalDpi="4294967293" verticalDpi="4294967293" r:id="rId1"/>
  <headerFooter>
    <oddHeader>&amp;L&amp;G</oddHeader>
    <oddFooter>&amp;R&amp;G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9999"/>
  </sheetPr>
  <dimension ref="A1:G39"/>
  <sheetViews>
    <sheetView showGridLines="0" workbookViewId="0">
      <selection activeCell="D32" sqref="D32"/>
    </sheetView>
  </sheetViews>
  <sheetFormatPr baseColWidth="10" defaultRowHeight="15"/>
  <cols>
    <col min="1" max="1" width="57.140625" style="183" customWidth="1"/>
    <col min="2" max="2" width="22.28515625" style="183" customWidth="1"/>
    <col min="3" max="3" width="21.5703125" style="183" customWidth="1"/>
    <col min="4" max="4" width="20.140625" style="183" customWidth="1"/>
    <col min="5" max="5" width="19" style="183" customWidth="1"/>
    <col min="6" max="6" width="13.7109375" style="183" bestFit="1" customWidth="1"/>
    <col min="7" max="7" width="11.42578125" style="183" customWidth="1"/>
    <col min="8" max="8" width="12.28515625" style="183" bestFit="1" customWidth="1"/>
    <col min="9" max="16384" width="11.42578125" style="183"/>
  </cols>
  <sheetData>
    <row r="1" spans="1:7" s="161" customFormat="1" ht="18.75">
      <c r="A1" s="682" t="s">
        <v>67</v>
      </c>
      <c r="B1" s="682"/>
      <c r="C1" s="682"/>
      <c r="D1" s="682"/>
      <c r="E1" s="682"/>
    </row>
    <row r="2" spans="1:7">
      <c r="A2" s="617" t="s">
        <v>363</v>
      </c>
      <c r="B2" s="617"/>
      <c r="C2" s="617"/>
      <c r="D2" s="617"/>
      <c r="E2" s="617"/>
      <c r="F2" s="36"/>
    </row>
    <row r="3" spans="1:7" s="161" customFormat="1" ht="15.75">
      <c r="A3" s="683" t="s">
        <v>81</v>
      </c>
      <c r="B3" s="683"/>
      <c r="C3" s="683"/>
      <c r="D3" s="683"/>
      <c r="E3" s="683"/>
    </row>
    <row r="4" spans="1:7" s="161" customFormat="1" ht="15.75">
      <c r="A4" s="167"/>
      <c r="B4" s="167"/>
      <c r="C4" s="167"/>
      <c r="D4" s="167"/>
      <c r="E4" s="179" t="s">
        <v>210</v>
      </c>
    </row>
    <row r="5" spans="1:7" s="161" customFormat="1" ht="15.75">
      <c r="A5" s="683" t="s">
        <v>125</v>
      </c>
      <c r="B5" s="683"/>
      <c r="C5" s="683"/>
      <c r="D5" s="683"/>
      <c r="E5" s="683"/>
    </row>
    <row r="6" spans="1:7" s="161" customFormat="1" ht="16.5" thickBot="1">
      <c r="A6" s="683" t="s">
        <v>126</v>
      </c>
      <c r="B6" s="683"/>
      <c r="C6" s="683"/>
      <c r="D6" s="683"/>
      <c r="E6" s="683"/>
    </row>
    <row r="7" spans="1:7" s="109" customFormat="1" ht="15.75" customHeight="1" thickBot="1">
      <c r="A7" s="229" t="s">
        <v>127</v>
      </c>
      <c r="B7" s="703" t="s">
        <v>370</v>
      </c>
      <c r="C7" s="704"/>
      <c r="D7" s="705" t="s">
        <v>371</v>
      </c>
      <c r="E7" s="706"/>
    </row>
    <row r="8" spans="1:7" s="109" customFormat="1" ht="15.75" thickBot="1">
      <c r="A8" s="230" t="s">
        <v>128</v>
      </c>
      <c r="B8" s="231"/>
      <c r="C8" s="231"/>
      <c r="D8" s="311"/>
      <c r="E8" s="311"/>
    </row>
    <row r="9" spans="1:7" s="109" customFormat="1">
      <c r="A9" s="233" t="s">
        <v>129</v>
      </c>
      <c r="B9" s="234"/>
      <c r="C9" s="234"/>
      <c r="D9" s="90"/>
      <c r="E9" s="308"/>
    </row>
    <row r="10" spans="1:7" s="109" customFormat="1">
      <c r="A10" s="233" t="s">
        <v>178</v>
      </c>
      <c r="B10" s="350">
        <v>16265401799</v>
      </c>
      <c r="C10" s="236"/>
      <c r="D10" s="371">
        <v>18195100854</v>
      </c>
      <c r="E10" s="403"/>
      <c r="F10" s="317"/>
    </row>
    <row r="11" spans="1:7" s="109" customFormat="1">
      <c r="A11" s="233" t="s">
        <v>179</v>
      </c>
      <c r="B11" s="234">
        <v>0</v>
      </c>
      <c r="C11" s="236">
        <f>+B10</f>
        <v>16265401799</v>
      </c>
      <c r="D11" s="90"/>
      <c r="E11" s="403">
        <f>+D10</f>
        <v>18195100854</v>
      </c>
    </row>
    <row r="12" spans="1:7" s="109" customFormat="1" ht="15.75" thickBot="1">
      <c r="A12" s="233" t="s">
        <v>180</v>
      </c>
      <c r="B12" s="498"/>
      <c r="C12" s="405"/>
      <c r="D12" s="404"/>
      <c r="E12" s="405"/>
      <c r="F12" s="20"/>
    </row>
    <row r="13" spans="1:7" s="109" customFormat="1" ht="15.75" thickBot="1">
      <c r="A13" s="233" t="s">
        <v>130</v>
      </c>
      <c r="B13" s="499">
        <v>18997917117</v>
      </c>
      <c r="C13" s="500">
        <f>+B13</f>
        <v>18997917117</v>
      </c>
      <c r="D13" s="501">
        <v>17544197251</v>
      </c>
      <c r="E13" s="406">
        <f>+D13</f>
        <v>17544197251</v>
      </c>
    </row>
    <row r="14" spans="1:7" s="109" customFormat="1">
      <c r="A14" s="233"/>
      <c r="B14" s="308"/>
      <c r="C14" s="502"/>
      <c r="D14" s="17"/>
      <c r="E14" s="407"/>
      <c r="F14" s="20"/>
    </row>
    <row r="15" spans="1:7" s="109" customFormat="1">
      <c r="A15" s="233" t="s">
        <v>131</v>
      </c>
      <c r="B15" s="71"/>
      <c r="C15" s="502"/>
      <c r="D15" s="17"/>
      <c r="E15" s="403"/>
    </row>
    <row r="16" spans="1:7" s="109" customFormat="1">
      <c r="A16" s="233" t="s">
        <v>181</v>
      </c>
      <c r="B16" s="72">
        <v>-17292676155</v>
      </c>
      <c r="C16" s="403"/>
      <c r="D16" s="75">
        <v>-18342919902</v>
      </c>
      <c r="E16" s="403"/>
      <c r="G16" s="20"/>
    </row>
    <row r="17" spans="1:7" s="109" customFormat="1">
      <c r="A17" s="233" t="s">
        <v>179</v>
      </c>
      <c r="B17" s="297">
        <v>0</v>
      </c>
      <c r="C17" s="236"/>
      <c r="D17" s="371">
        <v>0</v>
      </c>
      <c r="E17" s="403"/>
    </row>
    <row r="18" spans="1:7" s="109" customFormat="1" ht="15.75" thickBot="1">
      <c r="A18" s="233" t="s">
        <v>180</v>
      </c>
      <c r="B18" s="401">
        <v>0</v>
      </c>
      <c r="C18" s="237">
        <f>+B16</f>
        <v>-17292676155</v>
      </c>
      <c r="D18" s="408">
        <v>0</v>
      </c>
      <c r="E18" s="406">
        <f>+D16</f>
        <v>-18342919902</v>
      </c>
      <c r="F18" s="20"/>
    </row>
    <row r="19" spans="1:7" s="109" customFormat="1">
      <c r="A19" s="233"/>
      <c r="B19" s="234"/>
      <c r="C19" s="85"/>
      <c r="D19" s="71"/>
      <c r="E19" s="76"/>
      <c r="F19" s="20"/>
    </row>
    <row r="20" spans="1:7" s="154" customFormat="1" ht="15.75" thickBot="1">
      <c r="A20" s="178" t="s">
        <v>132</v>
      </c>
      <c r="B20" s="402"/>
      <c r="C20" s="238">
        <f>+C11+C13+C18</f>
        <v>17970642761</v>
      </c>
      <c r="D20" s="409"/>
      <c r="E20" s="410">
        <f>+E11+E13+E18</f>
        <v>17396378203</v>
      </c>
      <c r="F20" s="25"/>
      <c r="G20" s="226"/>
    </row>
    <row r="21" spans="1:7" s="109" customFormat="1" ht="12.75">
      <c r="C21" s="20"/>
    </row>
    <row r="22" spans="1:7" s="208" customFormat="1">
      <c r="A22" s="138" t="s">
        <v>65</v>
      </c>
      <c r="B22" s="321"/>
      <c r="C22" s="432"/>
      <c r="D22" s="134"/>
      <c r="E22" s="432"/>
    </row>
    <row r="23" spans="1:7" s="208" customFormat="1">
      <c r="A23" s="109"/>
      <c r="B23" s="134"/>
      <c r="C23" s="315"/>
      <c r="D23" s="218"/>
      <c r="E23" s="315"/>
    </row>
    <row r="24" spans="1:7" s="208" customFormat="1">
      <c r="A24" s="109"/>
      <c r="B24" s="134"/>
      <c r="C24" s="315"/>
      <c r="D24" s="218"/>
      <c r="E24" s="315"/>
    </row>
    <row r="25" spans="1:7" s="208" customFormat="1">
      <c r="A25" s="109"/>
      <c r="B25" s="134"/>
      <c r="C25" s="315"/>
      <c r="D25" s="218"/>
      <c r="E25" s="315"/>
    </row>
    <row r="26" spans="1:7" s="208" customFormat="1">
      <c r="A26" s="109"/>
      <c r="B26" s="473"/>
      <c r="C26" s="30"/>
      <c r="D26" s="134"/>
      <c r="E26" s="30"/>
    </row>
    <row r="27" spans="1:7" s="208" customFormat="1">
      <c r="A27" s="109"/>
      <c r="B27" s="30"/>
      <c r="C27" s="30"/>
      <c r="D27" s="134"/>
      <c r="E27" s="134"/>
    </row>
    <row r="28" spans="1:7" s="208" customFormat="1">
      <c r="A28" s="204" t="s">
        <v>159</v>
      </c>
      <c r="B28" s="134"/>
      <c r="C28" s="558" t="s">
        <v>155</v>
      </c>
      <c r="D28" s="218"/>
      <c r="E28" s="322" t="s">
        <v>413</v>
      </c>
    </row>
    <row r="29" spans="1:7" s="208" customFormat="1">
      <c r="A29" s="204" t="s">
        <v>157</v>
      </c>
      <c r="B29" s="109"/>
      <c r="C29" s="13" t="s">
        <v>273</v>
      </c>
      <c r="E29" s="227" t="s">
        <v>158</v>
      </c>
    </row>
    <row r="30" spans="1:7" s="208" customFormat="1">
      <c r="A30" s="44" t="s">
        <v>222</v>
      </c>
      <c r="B30" s="109"/>
      <c r="C30" s="305" t="s">
        <v>33</v>
      </c>
      <c r="E30" s="204" t="s">
        <v>242</v>
      </c>
    </row>
    <row r="31" spans="1:7" s="208" customFormat="1">
      <c r="A31" s="139"/>
      <c r="B31" s="142"/>
      <c r="C31" s="139"/>
      <c r="E31" s="228"/>
    </row>
    <row r="32" spans="1:7" s="208" customFormat="1">
      <c r="A32" s="109"/>
      <c r="B32" s="109"/>
      <c r="C32" s="109"/>
      <c r="E32" s="109"/>
    </row>
    <row r="33" spans="1:5" s="208" customFormat="1">
      <c r="A33" s="109"/>
      <c r="B33" s="109"/>
      <c r="C33" s="109"/>
      <c r="D33" s="109"/>
      <c r="E33" s="109"/>
    </row>
    <row r="34" spans="1:5" s="208" customFormat="1">
      <c r="A34" s="109"/>
      <c r="B34" s="109"/>
      <c r="C34" s="109"/>
      <c r="D34" s="109"/>
      <c r="E34" s="109"/>
    </row>
    <row r="35" spans="1:5">
      <c r="E35" s="25"/>
    </row>
    <row r="37" spans="1:5">
      <c r="E37" s="25"/>
    </row>
    <row r="39" spans="1:5">
      <c r="E39" s="25"/>
    </row>
  </sheetData>
  <mergeCells count="7">
    <mergeCell ref="B7:C7"/>
    <mergeCell ref="D7:E7"/>
    <mergeCell ref="A1:E1"/>
    <mergeCell ref="A3:E3"/>
    <mergeCell ref="A5:E5"/>
    <mergeCell ref="A6:E6"/>
    <mergeCell ref="A2:E2"/>
  </mergeCells>
  <printOptions horizontalCentered="1"/>
  <pageMargins left="0.78740157480314965" right="0.70866141732283472" top="1.5748031496062993" bottom="0.78740157480314965" header="0.31496062992125984" footer="0.31496062992125984"/>
  <pageSetup paperSize="9" scale="80" orientation="landscape" horizontalDpi="4294967293" verticalDpi="4294967293" r:id="rId1"/>
  <headerFooter>
    <oddHeader>&amp;L&amp;G</oddHeader>
    <oddFooter>&amp;R&amp;G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9999"/>
  </sheetPr>
  <dimension ref="A1:H88"/>
  <sheetViews>
    <sheetView showGridLines="0" zoomScale="90" zoomScaleNormal="90" workbookViewId="0">
      <selection activeCell="L27" sqref="L27"/>
    </sheetView>
  </sheetViews>
  <sheetFormatPr baseColWidth="10" defaultRowHeight="15.75"/>
  <cols>
    <col min="1" max="1" width="44.85546875" style="108" customWidth="1"/>
    <col min="2" max="2" width="6.7109375" style="74" customWidth="1"/>
    <col min="3" max="3" width="16.7109375" style="74" customWidth="1"/>
    <col min="4" max="4" width="9.5703125" style="74" customWidth="1"/>
    <col min="5" max="5" width="19" style="74" customWidth="1"/>
    <col min="6" max="6" width="18" style="74" customWidth="1"/>
    <col min="7" max="7" width="13.7109375" style="94" bestFit="1" customWidth="1"/>
    <col min="8" max="8" width="14.42578125" style="94" bestFit="1" customWidth="1"/>
    <col min="9" max="9" width="14.140625" style="74" bestFit="1" customWidth="1"/>
    <col min="10" max="16384" width="11.42578125" style="74"/>
  </cols>
  <sheetData>
    <row r="1" spans="1:8" ht="18.75">
      <c r="A1" s="648" t="s">
        <v>67</v>
      </c>
      <c r="B1" s="648"/>
      <c r="C1" s="648"/>
      <c r="D1" s="648"/>
      <c r="E1" s="648"/>
      <c r="F1" s="648"/>
    </row>
    <row r="2" spans="1:8" ht="15">
      <c r="A2" s="617" t="s">
        <v>368</v>
      </c>
      <c r="B2" s="617"/>
      <c r="C2" s="617"/>
      <c r="D2" s="617"/>
      <c r="E2" s="617"/>
      <c r="F2" s="617"/>
    </row>
    <row r="3" spans="1:8" s="90" customFormat="1" thickBot="1">
      <c r="A3" s="712" t="s">
        <v>225</v>
      </c>
      <c r="B3" s="712"/>
      <c r="C3" s="712"/>
      <c r="D3" s="712"/>
      <c r="E3" s="712"/>
      <c r="F3" s="334" t="s">
        <v>211</v>
      </c>
      <c r="G3" s="315"/>
      <c r="H3" s="94"/>
    </row>
    <row r="4" spans="1:8" s="90" customFormat="1" thickBot="1">
      <c r="A4" s="710" t="s">
        <v>127</v>
      </c>
      <c r="B4" s="708" t="s">
        <v>182</v>
      </c>
      <c r="C4" s="708"/>
      <c r="D4" s="709"/>
      <c r="E4" s="713" t="s">
        <v>183</v>
      </c>
      <c r="F4" s="714"/>
      <c r="G4" s="315"/>
      <c r="H4" s="315"/>
    </row>
    <row r="5" spans="1:8" s="90" customFormat="1" ht="29.25" thickBot="1">
      <c r="A5" s="711"/>
      <c r="B5" s="284" t="s">
        <v>87</v>
      </c>
      <c r="C5" s="482" t="s">
        <v>184</v>
      </c>
      <c r="D5" s="483" t="s">
        <v>185</v>
      </c>
      <c r="E5" s="296">
        <v>43738</v>
      </c>
      <c r="F5" s="296">
        <v>43465</v>
      </c>
      <c r="G5" s="315"/>
      <c r="H5" s="315"/>
    </row>
    <row r="6" spans="1:8" s="90" customFormat="1" ht="15">
      <c r="A6" s="244" t="s">
        <v>0</v>
      </c>
      <c r="B6" s="245"/>
      <c r="C6" s="335"/>
      <c r="D6" s="352"/>
      <c r="E6" s="336"/>
      <c r="F6" s="336"/>
      <c r="G6" s="315"/>
      <c r="H6" s="315"/>
    </row>
    <row r="7" spans="1:8" s="90" customFormat="1" ht="15">
      <c r="A7" s="244" t="s">
        <v>2</v>
      </c>
      <c r="B7" s="245" t="s">
        <v>186</v>
      </c>
      <c r="C7" s="337"/>
      <c r="D7" s="353"/>
      <c r="E7" s="338"/>
      <c r="F7" s="338"/>
      <c r="G7" s="315"/>
      <c r="H7" s="315"/>
    </row>
    <row r="8" spans="1:8" s="90" customFormat="1" ht="15">
      <c r="A8" s="246" t="s">
        <v>226</v>
      </c>
      <c r="B8" s="245" t="s">
        <v>186</v>
      </c>
      <c r="C8" s="339"/>
      <c r="D8" s="340"/>
      <c r="E8" s="85"/>
      <c r="F8" s="72"/>
      <c r="G8" s="315"/>
      <c r="H8" s="315"/>
    </row>
    <row r="9" spans="1:8" s="90" customFormat="1" ht="15">
      <c r="A9" s="246" t="s">
        <v>276</v>
      </c>
      <c r="B9" s="245" t="s">
        <v>186</v>
      </c>
      <c r="C9" s="339">
        <v>103.16</v>
      </c>
      <c r="D9" s="340">
        <v>6378</v>
      </c>
      <c r="E9" s="354">
        <f>+C9*D9</f>
        <v>657954.48</v>
      </c>
      <c r="F9" s="72">
        <v>3172761.3262000005</v>
      </c>
      <c r="G9" s="315"/>
      <c r="H9" s="315"/>
    </row>
    <row r="10" spans="1:8" s="90" customFormat="1" ht="15">
      <c r="A10" s="246" t="s">
        <v>277</v>
      </c>
      <c r="B10" s="245" t="s">
        <v>186</v>
      </c>
      <c r="C10" s="339">
        <v>2013.75</v>
      </c>
      <c r="D10" s="340">
        <v>6378</v>
      </c>
      <c r="E10" s="354">
        <f t="shared" ref="E10:E16" si="0">+C10*D10</f>
        <v>12843697.5</v>
      </c>
      <c r="F10" s="72">
        <v>18845366.666000001</v>
      </c>
      <c r="G10" s="315"/>
      <c r="H10" s="315"/>
    </row>
    <row r="11" spans="1:8" s="90" customFormat="1" ht="15">
      <c r="A11" s="246" t="s">
        <v>290</v>
      </c>
      <c r="B11" s="245" t="s">
        <v>186</v>
      </c>
      <c r="C11" s="339">
        <v>8.16</v>
      </c>
      <c r="D11" s="340">
        <v>6378</v>
      </c>
      <c r="E11" s="354">
        <f t="shared" si="0"/>
        <v>52044.480000000003</v>
      </c>
      <c r="F11" s="72">
        <v>6137990.5775999995</v>
      </c>
      <c r="G11" s="315"/>
      <c r="H11" s="315"/>
    </row>
    <row r="12" spans="1:8" s="90" customFormat="1" ht="15">
      <c r="A12" s="246" t="s">
        <v>293</v>
      </c>
      <c r="B12" s="245" t="s">
        <v>186</v>
      </c>
      <c r="C12" s="339">
        <v>0</v>
      </c>
      <c r="D12" s="340">
        <v>6378</v>
      </c>
      <c r="E12" s="354">
        <f t="shared" si="0"/>
        <v>0</v>
      </c>
      <c r="F12" s="72">
        <v>536.4126</v>
      </c>
      <c r="G12" s="315"/>
      <c r="H12" s="315"/>
    </row>
    <row r="13" spans="1:8" s="90" customFormat="1" ht="15">
      <c r="A13" s="246" t="s">
        <v>342</v>
      </c>
      <c r="B13" s="245" t="s">
        <v>186</v>
      </c>
      <c r="C13" s="339">
        <v>0</v>
      </c>
      <c r="D13" s="340">
        <v>6378</v>
      </c>
      <c r="E13" s="354">
        <f t="shared" si="0"/>
        <v>0</v>
      </c>
      <c r="F13" s="72">
        <v>0</v>
      </c>
      <c r="G13" s="315"/>
      <c r="H13" s="315"/>
    </row>
    <row r="14" spans="1:8" s="90" customFormat="1" ht="15">
      <c r="A14" s="246" t="s">
        <v>343</v>
      </c>
      <c r="B14" s="245" t="s">
        <v>186</v>
      </c>
      <c r="C14" s="339">
        <v>0</v>
      </c>
      <c r="D14" s="340">
        <v>6378</v>
      </c>
      <c r="E14" s="354">
        <f t="shared" si="0"/>
        <v>0</v>
      </c>
      <c r="F14" s="72">
        <v>0</v>
      </c>
      <c r="G14" s="315"/>
      <c r="H14" s="315"/>
    </row>
    <row r="15" spans="1:8" s="90" customFormat="1" ht="15">
      <c r="A15" s="246" t="s">
        <v>227</v>
      </c>
      <c r="B15" s="245" t="s">
        <v>186</v>
      </c>
      <c r="C15" s="339">
        <v>468594.14</v>
      </c>
      <c r="D15" s="340">
        <v>6378</v>
      </c>
      <c r="E15" s="354">
        <f t="shared" si="0"/>
        <v>2988693424.9200001</v>
      </c>
      <c r="F15" s="85">
        <v>83346538.158600003</v>
      </c>
      <c r="G15" s="315"/>
      <c r="H15" s="315"/>
    </row>
    <row r="16" spans="1:8" s="90" customFormat="1" ht="15">
      <c r="A16" s="246" t="s">
        <v>278</v>
      </c>
      <c r="B16" s="245" t="s">
        <v>186</v>
      </c>
      <c r="C16" s="339">
        <v>926822.03</v>
      </c>
      <c r="D16" s="340">
        <v>6378</v>
      </c>
      <c r="E16" s="354">
        <f t="shared" si="0"/>
        <v>5911270907.3400002</v>
      </c>
      <c r="F16" s="85">
        <v>3298189194.4229999</v>
      </c>
      <c r="G16" s="315"/>
      <c r="H16" s="315"/>
    </row>
    <row r="17" spans="1:8" s="90" customFormat="1" thickBot="1">
      <c r="A17" s="246"/>
      <c r="B17" s="245"/>
      <c r="C17" s="339"/>
      <c r="D17" s="340"/>
      <c r="E17" s="355">
        <f>+C17*D17</f>
        <v>0</v>
      </c>
      <c r="F17" s="333">
        <v>0</v>
      </c>
      <c r="G17" s="315"/>
      <c r="H17" s="315"/>
    </row>
    <row r="18" spans="1:8" s="90" customFormat="1" thickBot="1">
      <c r="A18" s="283" t="s">
        <v>133</v>
      </c>
      <c r="B18" s="284"/>
      <c r="C18" s="484">
        <f>SUM(C9:C17)</f>
        <v>1397541.24</v>
      </c>
      <c r="D18" s="295"/>
      <c r="E18" s="351">
        <f>SUM(E9:E17)</f>
        <v>8913518028.7200012</v>
      </c>
      <c r="F18" s="289">
        <f>SUM(F9:F17)</f>
        <v>3409692387.5639997</v>
      </c>
      <c r="G18" s="315"/>
      <c r="H18" s="315"/>
    </row>
    <row r="19" spans="1:8" s="90" customFormat="1" ht="15">
      <c r="A19" s="244" t="s">
        <v>3</v>
      </c>
      <c r="B19" s="245"/>
      <c r="C19" s="337"/>
      <c r="D19" s="340"/>
      <c r="E19" s="294"/>
      <c r="F19" s="294"/>
      <c r="G19" s="315"/>
      <c r="H19" s="315"/>
    </row>
    <row r="20" spans="1:8" s="90" customFormat="1" ht="15">
      <c r="A20" s="246"/>
      <c r="B20" s="71"/>
      <c r="C20" s="339"/>
      <c r="D20" s="340"/>
      <c r="E20" s="72"/>
      <c r="F20" s="72"/>
      <c r="G20" s="315"/>
      <c r="H20" s="315"/>
    </row>
    <row r="21" spans="1:8" s="90" customFormat="1" thickBot="1">
      <c r="A21" s="246"/>
      <c r="B21" s="71"/>
      <c r="C21" s="339"/>
      <c r="D21" s="340"/>
      <c r="E21" s="72"/>
      <c r="F21" s="72"/>
      <c r="G21" s="315"/>
      <c r="H21" s="315"/>
    </row>
    <row r="22" spans="1:8" s="90" customFormat="1" ht="15">
      <c r="A22" s="286" t="s">
        <v>134</v>
      </c>
      <c r="B22" s="293"/>
      <c r="C22" s="288">
        <v>0</v>
      </c>
      <c r="D22" s="288">
        <v>0</v>
      </c>
      <c r="E22" s="288">
        <v>0</v>
      </c>
      <c r="F22" s="288">
        <v>0</v>
      </c>
      <c r="G22" s="315"/>
      <c r="H22" s="315"/>
    </row>
    <row r="23" spans="1:8" s="90" customFormat="1" thickBot="1">
      <c r="A23" s="247" t="s">
        <v>189</v>
      </c>
      <c r="B23" s="248"/>
      <c r="C23" s="341">
        <f>+C18+C22</f>
        <v>1397541.24</v>
      </c>
      <c r="D23" s="341">
        <v>0</v>
      </c>
      <c r="E23" s="341">
        <f>+E18+E22</f>
        <v>8913518028.7200012</v>
      </c>
      <c r="F23" s="341">
        <f>+F18+F22</f>
        <v>3409692387.5639997</v>
      </c>
      <c r="G23" s="315"/>
      <c r="H23" s="315"/>
    </row>
    <row r="24" spans="1:8" s="90" customFormat="1" ht="15">
      <c r="A24" s="244" t="s">
        <v>187</v>
      </c>
      <c r="B24" s="245"/>
      <c r="C24" s="342"/>
      <c r="D24" s="343"/>
      <c r="E24" s="107"/>
      <c r="F24" s="249"/>
      <c r="G24" s="315"/>
      <c r="H24" s="315"/>
    </row>
    <row r="25" spans="1:8" s="90" customFormat="1" ht="15">
      <c r="A25" s="244" t="s">
        <v>228</v>
      </c>
      <c r="B25" s="245" t="s">
        <v>186</v>
      </c>
      <c r="C25" s="344"/>
      <c r="D25" s="345"/>
      <c r="E25" s="107"/>
      <c r="F25" s="249"/>
      <c r="G25" s="315"/>
      <c r="H25" s="315"/>
    </row>
    <row r="26" spans="1:8" s="90" customFormat="1" ht="15">
      <c r="A26" s="17" t="s">
        <v>266</v>
      </c>
      <c r="B26" s="245" t="s">
        <v>186</v>
      </c>
      <c r="C26" s="344">
        <v>92898.26</v>
      </c>
      <c r="D26" s="32">
        <v>6395</v>
      </c>
      <c r="E26" s="70">
        <f>+C26*D26</f>
        <v>594084372.69999993</v>
      </c>
      <c r="F26" s="24">
        <v>604183055.18939996</v>
      </c>
      <c r="G26" s="315"/>
      <c r="H26" s="315"/>
    </row>
    <row r="27" spans="1:8" s="90" customFormat="1" ht="15">
      <c r="A27" s="17" t="s">
        <v>341</v>
      </c>
      <c r="B27" s="245" t="s">
        <v>186</v>
      </c>
      <c r="C27" s="344">
        <v>0</v>
      </c>
      <c r="D27" s="32">
        <v>6395</v>
      </c>
      <c r="E27" s="70">
        <f>+C27*D27</f>
        <v>0</v>
      </c>
      <c r="F27" s="24">
        <v>0</v>
      </c>
      <c r="G27" s="315"/>
      <c r="H27" s="315"/>
    </row>
    <row r="28" spans="1:8" s="90" customFormat="1" ht="15">
      <c r="A28" s="17" t="s">
        <v>267</v>
      </c>
      <c r="B28" s="245" t="s">
        <v>186</v>
      </c>
      <c r="C28" s="344">
        <v>0</v>
      </c>
      <c r="D28" s="32">
        <v>6395</v>
      </c>
      <c r="E28" s="70">
        <f>+C28*D28</f>
        <v>0</v>
      </c>
      <c r="F28" s="32">
        <v>595594950.10319996</v>
      </c>
      <c r="G28" s="315"/>
      <c r="H28" s="315"/>
    </row>
    <row r="29" spans="1:8" s="90" customFormat="1" ht="15">
      <c r="A29" s="246" t="s">
        <v>229</v>
      </c>
      <c r="B29" s="245" t="s">
        <v>186</v>
      </c>
      <c r="C29" s="344">
        <v>332358.40999999997</v>
      </c>
      <c r="D29" s="32">
        <v>6395</v>
      </c>
      <c r="E29" s="70">
        <f>+C29*D29</f>
        <v>2125432031.9499998</v>
      </c>
      <c r="F29" s="24">
        <v>1740693073.9475996</v>
      </c>
      <c r="G29" s="315"/>
      <c r="H29" s="315"/>
    </row>
    <row r="30" spans="1:8" s="90" customFormat="1" ht="15">
      <c r="A30" s="246" t="s">
        <v>271</v>
      </c>
      <c r="B30" s="245" t="s">
        <v>186</v>
      </c>
      <c r="C30" s="344">
        <v>158587.66</v>
      </c>
      <c r="D30" s="32">
        <v>6395</v>
      </c>
      <c r="E30" s="70">
        <f>+C30*D30</f>
        <v>1014168085.7</v>
      </c>
      <c r="F30" s="32">
        <v>514009352.60519999</v>
      </c>
      <c r="G30" s="315"/>
      <c r="H30" s="315"/>
    </row>
    <row r="31" spans="1:8" s="90" customFormat="1" thickBot="1">
      <c r="A31" s="246"/>
      <c r="B31" s="71"/>
      <c r="C31" s="344"/>
      <c r="D31" s="343"/>
      <c r="E31" s="70"/>
      <c r="F31" s="32"/>
      <c r="G31" s="315"/>
      <c r="H31" s="315"/>
    </row>
    <row r="32" spans="1:8" s="90" customFormat="1" thickBot="1">
      <c r="A32" s="283" t="s">
        <v>136</v>
      </c>
      <c r="B32" s="290"/>
      <c r="C32" s="485">
        <f>SUM(C26:C31)</f>
        <v>583844.32999999996</v>
      </c>
      <c r="D32" s="346">
        <v>0</v>
      </c>
      <c r="E32" s="285">
        <f>SUM(E26:E31)</f>
        <v>3733684490.3499994</v>
      </c>
      <c r="F32" s="285">
        <f>SUM(F26:F31)</f>
        <v>3454480431.8453994</v>
      </c>
      <c r="G32" s="315"/>
      <c r="H32" s="315"/>
    </row>
    <row r="33" spans="1:8" s="90" customFormat="1" ht="15">
      <c r="A33" s="244" t="s">
        <v>230</v>
      </c>
      <c r="B33" s="96"/>
      <c r="C33" s="72">
        <v>0</v>
      </c>
      <c r="D33" s="340"/>
      <c r="E33" s="72">
        <v>0</v>
      </c>
      <c r="F33" s="72">
        <v>0</v>
      </c>
      <c r="G33" s="315"/>
      <c r="H33" s="315"/>
    </row>
    <row r="34" spans="1:8" s="240" customFormat="1" thickBot="1">
      <c r="A34" s="246"/>
      <c r="B34" s="17"/>
      <c r="C34" s="339"/>
      <c r="D34" s="340"/>
      <c r="E34" s="85"/>
      <c r="F34" s="85"/>
      <c r="G34" s="70"/>
      <c r="H34" s="70"/>
    </row>
    <row r="35" spans="1:8" ht="15">
      <c r="A35" s="286" t="s">
        <v>137</v>
      </c>
      <c r="B35" s="287"/>
      <c r="C35" s="486">
        <v>0</v>
      </c>
      <c r="D35" s="292"/>
      <c r="E35" s="288">
        <v>0</v>
      </c>
      <c r="F35" s="288">
        <v>0</v>
      </c>
      <c r="G35" s="70"/>
      <c r="H35" s="282"/>
    </row>
    <row r="36" spans="1:8" s="240" customFormat="1" thickBot="1">
      <c r="A36" s="247" t="s">
        <v>188</v>
      </c>
      <c r="B36" s="291"/>
      <c r="C36" s="347">
        <f>+C32+C35</f>
        <v>583844.32999999996</v>
      </c>
      <c r="D36" s="348">
        <v>0</v>
      </c>
      <c r="E36" s="347">
        <f>+E32+E35</f>
        <v>3733684490.3499994</v>
      </c>
      <c r="F36" s="347">
        <f>+F32+F35</f>
        <v>3454480431.8453994</v>
      </c>
      <c r="G36" s="70"/>
      <c r="H36" s="70"/>
    </row>
    <row r="37" spans="1:8" s="240" customFormat="1">
      <c r="A37" s="161"/>
      <c r="B37" s="109"/>
      <c r="C37" s="13"/>
      <c r="D37" s="109"/>
      <c r="E37" s="20"/>
      <c r="F37" s="74"/>
      <c r="G37" s="70"/>
      <c r="H37" s="282"/>
    </row>
    <row r="38" spans="1:8" s="240" customFormat="1" ht="15">
      <c r="A38" s="138" t="s">
        <v>65</v>
      </c>
      <c r="B38" s="109"/>
      <c r="C38" s="13"/>
      <c r="D38" s="109"/>
      <c r="E38" s="109"/>
      <c r="F38" s="74"/>
      <c r="G38" s="70"/>
      <c r="H38" s="70"/>
    </row>
    <row r="39" spans="1:8" s="240" customFormat="1" ht="15">
      <c r="A39" s="138"/>
      <c r="B39" s="109"/>
      <c r="C39" s="13"/>
      <c r="D39" s="109"/>
      <c r="E39" s="109"/>
      <c r="F39" s="74"/>
      <c r="G39" s="70"/>
      <c r="H39" s="70"/>
    </row>
    <row r="40" spans="1:8" s="240" customFormat="1" ht="15">
      <c r="A40" s="138"/>
      <c r="B40" s="109"/>
      <c r="C40" s="13"/>
      <c r="D40" s="109"/>
      <c r="E40" s="109"/>
      <c r="F40" s="74"/>
      <c r="G40" s="70"/>
      <c r="H40" s="70"/>
    </row>
    <row r="41" spans="1:8" s="240" customFormat="1" ht="15">
      <c r="A41" s="138"/>
      <c r="B41" s="109"/>
      <c r="C41" s="13"/>
      <c r="D41" s="109"/>
      <c r="E41" s="109"/>
      <c r="F41" s="74"/>
      <c r="G41" s="70"/>
      <c r="H41" s="70"/>
    </row>
    <row r="42" spans="1:8" s="240" customFormat="1" ht="15">
      <c r="A42" s="138"/>
      <c r="B42" s="109"/>
      <c r="C42" s="13"/>
      <c r="D42" s="109"/>
      <c r="E42" s="109"/>
      <c r="F42" s="74"/>
      <c r="G42" s="70"/>
      <c r="H42" s="70"/>
    </row>
    <row r="43" spans="1:8" s="240" customFormat="1" ht="15">
      <c r="A43" s="138"/>
      <c r="B43" s="109"/>
      <c r="C43" s="13"/>
      <c r="D43" s="109"/>
      <c r="E43" s="109"/>
      <c r="F43" s="74"/>
      <c r="G43" s="70"/>
      <c r="H43" s="70"/>
    </row>
    <row r="44" spans="1:8" s="240" customFormat="1" ht="15">
      <c r="A44" s="138"/>
      <c r="B44" s="109"/>
      <c r="C44" s="13"/>
      <c r="D44" s="109"/>
      <c r="E44" s="109"/>
      <c r="F44" s="74"/>
      <c r="G44" s="70"/>
      <c r="H44" s="70"/>
    </row>
    <row r="45" spans="1:8" s="240" customFormat="1">
      <c r="A45" s="241" t="s">
        <v>159</v>
      </c>
      <c r="B45" s="707" t="s">
        <v>155</v>
      </c>
      <c r="C45" s="707"/>
      <c r="D45" s="208"/>
      <c r="E45" s="139" t="s">
        <v>172</v>
      </c>
      <c r="G45" s="70"/>
      <c r="H45" s="70"/>
    </row>
    <row r="46" spans="1:8" s="240" customFormat="1">
      <c r="A46" s="241" t="s">
        <v>157</v>
      </c>
      <c r="B46" s="13" t="s">
        <v>273</v>
      </c>
      <c r="C46" s="13"/>
      <c r="D46" s="208"/>
      <c r="E46" s="139" t="s">
        <v>158</v>
      </c>
      <c r="G46" s="70"/>
      <c r="H46" s="70"/>
    </row>
    <row r="47" spans="1:8" s="240" customFormat="1">
      <c r="A47" s="242" t="s">
        <v>222</v>
      </c>
      <c r="B47" s="305" t="s">
        <v>33</v>
      </c>
      <c r="C47" s="438"/>
      <c r="D47" s="208"/>
      <c r="E47" s="139" t="s">
        <v>242</v>
      </c>
      <c r="G47" s="70"/>
      <c r="H47" s="70"/>
    </row>
    <row r="48" spans="1:8" s="240" customFormat="1">
      <c r="A48" s="241"/>
      <c r="B48" s="142"/>
      <c r="C48" s="13"/>
      <c r="D48" s="208"/>
      <c r="F48" s="228"/>
      <c r="G48" s="70"/>
      <c r="H48" s="70"/>
    </row>
    <row r="49" spans="1:8">
      <c r="A49" s="166"/>
      <c r="B49" s="109"/>
      <c r="C49" s="13"/>
      <c r="D49" s="208"/>
      <c r="E49" s="109"/>
      <c r="G49" s="70"/>
      <c r="H49" s="70"/>
    </row>
    <row r="50" spans="1:8">
      <c r="G50" s="70"/>
      <c r="H50" s="70"/>
    </row>
    <row r="51" spans="1:8">
      <c r="G51" s="70"/>
      <c r="H51" s="70"/>
    </row>
    <row r="52" spans="1:8">
      <c r="G52" s="70"/>
      <c r="H52" s="70"/>
    </row>
    <row r="53" spans="1:8">
      <c r="G53" s="70"/>
      <c r="H53" s="70"/>
    </row>
    <row r="54" spans="1:8">
      <c r="G54" s="70"/>
      <c r="H54" s="70"/>
    </row>
    <row r="55" spans="1:8">
      <c r="G55" s="70"/>
      <c r="H55" s="70"/>
    </row>
    <row r="56" spans="1:8">
      <c r="G56" s="70"/>
      <c r="H56" s="70"/>
    </row>
    <row r="57" spans="1:8">
      <c r="G57" s="70"/>
      <c r="H57" s="70"/>
    </row>
    <row r="58" spans="1:8" s="240" customFormat="1">
      <c r="A58" s="108"/>
      <c r="B58" s="74"/>
      <c r="C58" s="74"/>
      <c r="D58" s="74"/>
      <c r="E58" s="74"/>
      <c r="F58" s="74"/>
      <c r="G58" s="70"/>
      <c r="H58" s="70"/>
    </row>
    <row r="59" spans="1:8" s="240" customFormat="1">
      <c r="A59" s="108"/>
      <c r="B59" s="74"/>
      <c r="C59" s="74"/>
      <c r="D59" s="74"/>
      <c r="E59" s="74"/>
      <c r="F59" s="74"/>
      <c r="G59" s="70"/>
      <c r="H59" s="70"/>
    </row>
    <row r="60" spans="1:8">
      <c r="G60" s="70"/>
      <c r="H60" s="70"/>
    </row>
    <row r="61" spans="1:8">
      <c r="G61" s="70"/>
      <c r="H61" s="70"/>
    </row>
    <row r="62" spans="1:8">
      <c r="G62" s="70"/>
      <c r="H62" s="70"/>
    </row>
    <row r="63" spans="1:8">
      <c r="G63" s="70"/>
      <c r="H63" s="70"/>
    </row>
    <row r="64" spans="1:8" s="240" customFormat="1">
      <c r="A64" s="108"/>
      <c r="B64" s="74"/>
      <c r="C64" s="74"/>
      <c r="D64" s="74"/>
      <c r="E64" s="74"/>
      <c r="F64" s="74"/>
      <c r="G64" s="94"/>
      <c r="H64" s="94"/>
    </row>
    <row r="67" spans="1:8" s="240" customFormat="1">
      <c r="A67" s="108"/>
      <c r="B67" s="74"/>
      <c r="C67" s="74"/>
      <c r="D67" s="74"/>
      <c r="E67" s="74"/>
      <c r="F67" s="74"/>
      <c r="G67" s="94"/>
      <c r="H67" s="94"/>
    </row>
    <row r="68" spans="1:8" s="240" customFormat="1">
      <c r="A68" s="108"/>
      <c r="B68" s="74"/>
      <c r="C68" s="74"/>
      <c r="D68" s="74"/>
      <c r="E68" s="74"/>
      <c r="F68" s="74"/>
      <c r="G68" s="94"/>
      <c r="H68" s="94"/>
    </row>
    <row r="69" spans="1:8" s="240" customFormat="1">
      <c r="A69" s="108"/>
      <c r="B69" s="74"/>
      <c r="C69" s="74"/>
      <c r="D69" s="74"/>
      <c r="E69" s="74"/>
      <c r="F69" s="74"/>
      <c r="G69" s="94"/>
      <c r="H69" s="94"/>
    </row>
    <row r="70" spans="1:8" s="240" customFormat="1">
      <c r="A70" s="108"/>
      <c r="B70" s="74"/>
      <c r="C70" s="74"/>
      <c r="D70" s="74"/>
      <c r="E70" s="74"/>
      <c r="F70" s="74"/>
      <c r="G70" s="94"/>
      <c r="H70" s="94"/>
    </row>
    <row r="71" spans="1:8" s="240" customFormat="1">
      <c r="A71" s="108"/>
      <c r="B71" s="74"/>
      <c r="C71" s="74"/>
      <c r="D71" s="74"/>
      <c r="E71" s="74"/>
      <c r="F71" s="74"/>
      <c r="G71" s="94"/>
      <c r="H71" s="94"/>
    </row>
    <row r="72" spans="1:8" s="240" customFormat="1">
      <c r="A72" s="108"/>
      <c r="B72" s="74"/>
      <c r="C72" s="74"/>
      <c r="D72" s="74"/>
      <c r="E72" s="74"/>
      <c r="F72" s="74"/>
      <c r="G72" s="94"/>
      <c r="H72" s="94"/>
    </row>
    <row r="74" spans="1:8" s="240" customFormat="1">
      <c r="A74" s="108"/>
      <c r="B74" s="74"/>
      <c r="C74" s="74"/>
      <c r="D74" s="74"/>
      <c r="E74" s="74"/>
      <c r="F74" s="74"/>
      <c r="G74" s="94"/>
      <c r="H74" s="94"/>
    </row>
    <row r="81" spans="1:8" s="243" customFormat="1">
      <c r="A81" s="108"/>
      <c r="B81" s="74"/>
      <c r="C81" s="74"/>
      <c r="D81" s="74"/>
      <c r="E81" s="74"/>
      <c r="F81" s="74"/>
      <c r="G81" s="94"/>
      <c r="H81" s="94"/>
    </row>
    <row r="82" spans="1:8" s="243" customFormat="1">
      <c r="A82" s="108"/>
      <c r="B82" s="74"/>
      <c r="C82" s="74"/>
      <c r="D82" s="74"/>
      <c r="E82" s="74"/>
      <c r="F82" s="74"/>
      <c r="G82" s="94"/>
      <c r="H82" s="94"/>
    </row>
    <row r="83" spans="1:8" s="243" customFormat="1">
      <c r="A83" s="108"/>
      <c r="B83" s="74"/>
      <c r="C83" s="74"/>
      <c r="D83" s="74"/>
      <c r="E83" s="74"/>
      <c r="F83" s="74"/>
      <c r="G83" s="94"/>
      <c r="H83" s="94"/>
    </row>
    <row r="84" spans="1:8" s="243" customFormat="1">
      <c r="A84" s="108"/>
      <c r="B84" s="74"/>
      <c r="C84" s="74"/>
      <c r="D84" s="74"/>
      <c r="E84" s="74"/>
      <c r="F84" s="74"/>
      <c r="G84" s="94"/>
      <c r="H84" s="94"/>
    </row>
    <row r="85" spans="1:8" s="243" customFormat="1">
      <c r="A85" s="108"/>
      <c r="B85" s="74"/>
      <c r="C85" s="74"/>
      <c r="D85" s="74"/>
      <c r="E85" s="74"/>
      <c r="F85" s="74"/>
      <c r="G85" s="94"/>
      <c r="H85" s="94"/>
    </row>
    <row r="86" spans="1:8" s="243" customFormat="1">
      <c r="A86" s="108"/>
      <c r="B86" s="74"/>
      <c r="C86" s="74"/>
      <c r="D86" s="74"/>
      <c r="E86" s="74"/>
      <c r="F86" s="74"/>
      <c r="G86" s="94"/>
      <c r="H86" s="94"/>
    </row>
    <row r="87" spans="1:8" s="243" customFormat="1">
      <c r="A87" s="108"/>
      <c r="B87" s="74"/>
      <c r="C87" s="74"/>
      <c r="D87" s="74"/>
      <c r="E87" s="74"/>
      <c r="F87" s="74"/>
      <c r="G87" s="94"/>
      <c r="H87" s="94"/>
    </row>
    <row r="88" spans="1:8" s="243" customFormat="1">
      <c r="A88" s="108"/>
      <c r="B88" s="74"/>
      <c r="C88" s="74"/>
      <c r="D88" s="74"/>
      <c r="E88" s="74"/>
      <c r="F88" s="74"/>
      <c r="G88" s="94"/>
      <c r="H88" s="94"/>
    </row>
  </sheetData>
  <mergeCells count="7">
    <mergeCell ref="B45:C45"/>
    <mergeCell ref="A1:F1"/>
    <mergeCell ref="B4:D4"/>
    <mergeCell ref="A4:A5"/>
    <mergeCell ref="A3:E3"/>
    <mergeCell ref="E4:F4"/>
    <mergeCell ref="A2:F2"/>
  </mergeCells>
  <pageMargins left="0.59055118110236227" right="0.31496062992125984" top="1.7716535433070868" bottom="1.1811023622047245" header="0.31496062992125984" footer="0.31496062992125984"/>
  <pageSetup paperSize="9" scale="80" orientation="portrait" horizontalDpi="4294967293" verticalDpi="4294967293" r:id="rId1"/>
  <headerFooter>
    <oddHeader>&amp;L&amp;G</oddHeader>
    <oddFooter>&amp;R&amp;G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9999"/>
    <pageSetUpPr fitToPage="1"/>
  </sheetPr>
  <dimension ref="A1:I32"/>
  <sheetViews>
    <sheetView showGridLines="0" workbookViewId="0">
      <selection activeCell="A10" sqref="A10"/>
    </sheetView>
  </sheetViews>
  <sheetFormatPr baseColWidth="10" defaultRowHeight="12.75"/>
  <cols>
    <col min="1" max="1" width="45.85546875" style="109" customWidth="1"/>
    <col min="2" max="2" width="16" style="13" customWidth="1"/>
    <col min="3" max="3" width="15.5703125" style="13" customWidth="1"/>
    <col min="4" max="4" width="14.7109375" style="13" customWidth="1"/>
    <col min="5" max="5" width="15.5703125" style="13" bestFit="1" customWidth="1"/>
    <col min="6" max="6" width="15.42578125" style="109" customWidth="1"/>
    <col min="7" max="7" width="16.42578125" style="109" bestFit="1" customWidth="1"/>
    <col min="8" max="8" width="13.7109375" style="109" bestFit="1" customWidth="1"/>
    <col min="9" max="16384" width="11.42578125" style="109"/>
  </cols>
  <sheetData>
    <row r="1" spans="1:8" s="161" customFormat="1" ht="18.75">
      <c r="A1" s="696" t="s">
        <v>67</v>
      </c>
      <c r="B1" s="696"/>
      <c r="C1" s="696"/>
      <c r="D1" s="696"/>
      <c r="E1" s="696"/>
      <c r="F1" s="696"/>
      <c r="G1" s="696"/>
    </row>
    <row r="2" spans="1:8">
      <c r="A2" s="617" t="s">
        <v>363</v>
      </c>
      <c r="B2" s="617"/>
      <c r="C2" s="617"/>
      <c r="D2" s="617"/>
      <c r="E2" s="617"/>
      <c r="F2" s="617"/>
      <c r="G2" s="36"/>
    </row>
    <row r="3" spans="1:8" s="161" customFormat="1" ht="15.75">
      <c r="A3" s="683" t="s">
        <v>68</v>
      </c>
      <c r="B3" s="683"/>
      <c r="C3" s="683"/>
      <c r="D3" s="683"/>
      <c r="E3" s="683"/>
      <c r="F3" s="683"/>
      <c r="G3" s="683"/>
    </row>
    <row r="4" spans="1:8" s="161" customFormat="1" ht="15.75">
      <c r="A4" s="167"/>
      <c r="B4" s="442"/>
      <c r="C4" s="442"/>
      <c r="D4" s="442"/>
      <c r="E4" s="442"/>
      <c r="F4" s="167"/>
      <c r="G4" s="250" t="s">
        <v>212</v>
      </c>
    </row>
    <row r="5" spans="1:8" s="161" customFormat="1" ht="16.5" thickBot="1">
      <c r="A5" s="683" t="s">
        <v>138</v>
      </c>
      <c r="B5" s="683"/>
      <c r="C5" s="683"/>
      <c r="D5" s="683"/>
      <c r="E5" s="683"/>
      <c r="F5" s="683"/>
      <c r="G5" s="683"/>
    </row>
    <row r="6" spans="1:8" ht="15.75" customHeight="1" thickBot="1">
      <c r="A6" s="717" t="s">
        <v>15</v>
      </c>
      <c r="B6" s="719" t="s">
        <v>190</v>
      </c>
      <c r="C6" s="721" t="s">
        <v>292</v>
      </c>
      <c r="D6" s="719" t="s">
        <v>139</v>
      </c>
      <c r="E6" s="719" t="s">
        <v>264</v>
      </c>
      <c r="F6" s="715" t="s">
        <v>191</v>
      </c>
      <c r="G6" s="716"/>
      <c r="H6" s="134"/>
    </row>
    <row r="7" spans="1:8" ht="15">
      <c r="A7" s="718"/>
      <c r="B7" s="720"/>
      <c r="C7" s="722"/>
      <c r="D7" s="720"/>
      <c r="E7" s="720"/>
      <c r="F7" s="492">
        <v>43738</v>
      </c>
      <c r="G7" s="359">
        <v>43373</v>
      </c>
      <c r="H7" s="134"/>
    </row>
    <row r="8" spans="1:8" ht="30" customHeight="1">
      <c r="A8" s="357" t="s">
        <v>192</v>
      </c>
      <c r="B8" s="381"/>
      <c r="C8" s="381"/>
      <c r="D8" s="381">
        <v>1616849228</v>
      </c>
      <c r="E8" s="381"/>
      <c r="F8" s="323">
        <f>SUM(B8:E8)</f>
        <v>1616849228</v>
      </c>
      <c r="G8" s="323">
        <v>1599690779</v>
      </c>
      <c r="H8" s="183"/>
    </row>
    <row r="9" spans="1:8" ht="15">
      <c r="A9" s="357" t="s">
        <v>193</v>
      </c>
      <c r="B9" s="381"/>
      <c r="C9" s="381"/>
      <c r="D9" s="381">
        <v>418047011</v>
      </c>
      <c r="E9" s="381"/>
      <c r="F9" s="323">
        <f t="shared" ref="F9:F14" si="0">SUM(B9:E9)</f>
        <v>418047011</v>
      </c>
      <c r="G9" s="358">
        <v>402436982</v>
      </c>
      <c r="H9" s="183"/>
    </row>
    <row r="10" spans="1:8" ht="15">
      <c r="A10" s="357" t="s">
        <v>194</v>
      </c>
      <c r="B10" s="381">
        <v>1008762364</v>
      </c>
      <c r="C10" s="381">
        <v>1147233159</v>
      </c>
      <c r="D10" s="381">
        <v>833664961</v>
      </c>
      <c r="E10" s="381"/>
      <c r="F10" s="323">
        <f t="shared" si="0"/>
        <v>2989660484</v>
      </c>
      <c r="G10" s="358">
        <v>2823194958</v>
      </c>
      <c r="H10" s="25"/>
    </row>
    <row r="11" spans="1:8" ht="15">
      <c r="A11" s="357" t="s">
        <v>195</v>
      </c>
      <c r="B11" s="381">
        <v>167064536</v>
      </c>
      <c r="C11" s="381">
        <v>190176230</v>
      </c>
      <c r="D11" s="381">
        <v>136053211</v>
      </c>
      <c r="E11" s="381"/>
      <c r="F11" s="323">
        <f t="shared" si="0"/>
        <v>493293977</v>
      </c>
      <c r="G11" s="388">
        <v>465794166</v>
      </c>
      <c r="H11" s="25"/>
    </row>
    <row r="12" spans="1:8" ht="15">
      <c r="A12" s="357" t="s">
        <v>196</v>
      </c>
      <c r="B12" s="381"/>
      <c r="C12" s="381">
        <v>42766854</v>
      </c>
      <c r="D12" s="381"/>
      <c r="E12" s="381"/>
      <c r="F12" s="323">
        <f t="shared" si="0"/>
        <v>42766854</v>
      </c>
      <c r="G12" s="358">
        <v>2228182</v>
      </c>
      <c r="H12" s="183"/>
    </row>
    <row r="13" spans="1:8" ht="15">
      <c r="A13" s="357" t="s">
        <v>197</v>
      </c>
      <c r="B13" s="382"/>
      <c r="C13" s="381"/>
      <c r="D13" s="371">
        <v>454669</v>
      </c>
      <c r="E13" s="381"/>
      <c r="F13" s="493">
        <f t="shared" si="0"/>
        <v>454669</v>
      </c>
      <c r="G13" s="388">
        <v>200000</v>
      </c>
      <c r="H13" s="183"/>
    </row>
    <row r="14" spans="1:8" ht="30">
      <c r="A14" s="357" t="s">
        <v>198</v>
      </c>
      <c r="B14" s="381"/>
      <c r="C14" s="381"/>
      <c r="D14" s="381">
        <f>137453606+64672870</f>
        <v>202126476</v>
      </c>
      <c r="E14" s="381"/>
      <c r="F14" s="493">
        <f t="shared" si="0"/>
        <v>202126476</v>
      </c>
      <c r="G14" s="388">
        <v>129695134</v>
      </c>
      <c r="H14" s="25"/>
    </row>
    <row r="15" spans="1:8" ht="15">
      <c r="A15" s="357" t="s">
        <v>199</v>
      </c>
      <c r="B15" s="381"/>
      <c r="C15" s="381"/>
      <c r="D15" s="381"/>
      <c r="E15" s="381">
        <v>1953375314</v>
      </c>
      <c r="F15" s="493">
        <f>SUM(B15:E15)</f>
        <v>1953375314</v>
      </c>
      <c r="G15" s="388">
        <v>1696049624</v>
      </c>
      <c r="H15" s="183"/>
    </row>
    <row r="16" spans="1:8" ht="15">
      <c r="A16" s="357" t="s">
        <v>360</v>
      </c>
      <c r="B16" s="381">
        <v>777702591</v>
      </c>
      <c r="C16" s="381"/>
      <c r="D16" s="381"/>
      <c r="E16" s="381"/>
      <c r="F16" s="493">
        <f t="shared" ref="F16" si="1">SUM(B16:E16)</f>
        <v>777702591</v>
      </c>
      <c r="G16" s="388">
        <v>617781006</v>
      </c>
      <c r="H16" s="183"/>
    </row>
    <row r="17" spans="1:9" ht="15">
      <c r="A17" s="357" t="s">
        <v>200</v>
      </c>
      <c r="B17" s="381">
        <v>1935414673</v>
      </c>
      <c r="C17" s="381">
        <v>1333040816</v>
      </c>
      <c r="D17" s="381">
        <v>338831817</v>
      </c>
      <c r="E17" s="381">
        <v>1273889526</v>
      </c>
      <c r="F17" s="493">
        <f>SUM(B17:E17)</f>
        <v>4881176832</v>
      </c>
      <c r="G17" s="388">
        <v>3729450831</v>
      </c>
      <c r="H17" s="25"/>
      <c r="I17" s="20"/>
    </row>
    <row r="18" spans="1:9" s="154" customFormat="1" ht="14.25">
      <c r="A18" s="325" t="s">
        <v>358</v>
      </c>
      <c r="B18" s="443">
        <f>SUM(B8:B17)</f>
        <v>3888944164</v>
      </c>
      <c r="C18" s="443">
        <f>SUM(C8:C17)</f>
        <v>2713217059</v>
      </c>
      <c r="D18" s="443">
        <f>SUM(D8:D17)</f>
        <v>3546027373</v>
      </c>
      <c r="E18" s="443">
        <f>SUM(E8:E17)</f>
        <v>3227264840</v>
      </c>
      <c r="F18" s="324">
        <f>SUM(F8:F17)</f>
        <v>13375453436</v>
      </c>
      <c r="G18" s="389">
        <v>0</v>
      </c>
      <c r="H18" s="135"/>
    </row>
    <row r="19" spans="1:9" s="154" customFormat="1" ht="15" thickBot="1">
      <c r="A19" s="326" t="s">
        <v>359</v>
      </c>
      <c r="B19" s="444">
        <v>3138086234</v>
      </c>
      <c r="C19" s="444">
        <v>2574815331</v>
      </c>
      <c r="D19" s="444">
        <v>3233239125</v>
      </c>
      <c r="E19" s="444">
        <v>2520380972</v>
      </c>
      <c r="F19" s="320"/>
      <c r="G19" s="390">
        <f>SUM(G8:G18)</f>
        <v>11466521662</v>
      </c>
      <c r="H19" s="136"/>
    </row>
    <row r="20" spans="1:9" s="154" customFormat="1" ht="13.5" hidden="1" thickBot="1">
      <c r="A20" s="251" t="s">
        <v>220</v>
      </c>
      <c r="B20" s="445">
        <v>3593034631</v>
      </c>
      <c r="C20" s="445">
        <v>3120164253</v>
      </c>
      <c r="D20" s="445">
        <v>4095637098</v>
      </c>
      <c r="E20" s="445">
        <v>2900548431</v>
      </c>
      <c r="F20" s="132">
        <v>0</v>
      </c>
      <c r="G20" s="127"/>
      <c r="H20" s="252"/>
    </row>
    <row r="21" spans="1:9">
      <c r="D21" s="26"/>
      <c r="E21" s="26"/>
      <c r="G21" s="20"/>
    </row>
    <row r="22" spans="1:9" ht="14.25">
      <c r="A22" s="10" t="s">
        <v>65</v>
      </c>
      <c r="C22" s="446"/>
      <c r="D22" s="446"/>
      <c r="E22" s="26"/>
      <c r="G22" s="20"/>
    </row>
    <row r="23" spans="1:9">
      <c r="A23" s="13"/>
      <c r="D23" s="26"/>
      <c r="E23" s="26"/>
      <c r="F23" s="20"/>
      <c r="G23" s="20"/>
    </row>
    <row r="24" spans="1:9">
      <c r="A24" s="13"/>
      <c r="D24" s="26"/>
      <c r="E24" s="26"/>
      <c r="F24" s="20"/>
      <c r="G24" s="20"/>
    </row>
    <row r="25" spans="1:9">
      <c r="A25" s="13"/>
      <c r="D25" s="26"/>
      <c r="E25" s="26"/>
      <c r="F25" s="20"/>
      <c r="G25" s="20"/>
    </row>
    <row r="26" spans="1:9">
      <c r="A26" s="13"/>
      <c r="C26" s="26"/>
      <c r="D26" s="26"/>
      <c r="G26" s="20"/>
    </row>
    <row r="27" spans="1:9">
      <c r="A27" s="13"/>
      <c r="B27" s="26"/>
      <c r="C27" s="26"/>
      <c r="D27" s="26"/>
      <c r="E27" s="26"/>
      <c r="G27" s="20"/>
    </row>
    <row r="28" spans="1:9">
      <c r="A28" s="35" t="s">
        <v>159</v>
      </c>
      <c r="C28" s="438" t="s">
        <v>155</v>
      </c>
      <c r="F28" s="35" t="s">
        <v>172</v>
      </c>
    </row>
    <row r="29" spans="1:9">
      <c r="A29" s="35" t="s">
        <v>157</v>
      </c>
      <c r="C29" s="13" t="s">
        <v>273</v>
      </c>
      <c r="F29" s="35" t="s">
        <v>158</v>
      </c>
    </row>
    <row r="30" spans="1:9">
      <c r="A30" s="15" t="s">
        <v>222</v>
      </c>
      <c r="C30" s="438" t="s">
        <v>33</v>
      </c>
      <c r="F30" s="35" t="s">
        <v>242</v>
      </c>
    </row>
    <row r="31" spans="1:9">
      <c r="A31" s="13"/>
      <c r="C31" s="16"/>
      <c r="E31" s="34"/>
    </row>
    <row r="32" spans="1:9">
      <c r="A32" s="13"/>
    </row>
  </sheetData>
  <mergeCells count="10">
    <mergeCell ref="A1:G1"/>
    <mergeCell ref="A3:G3"/>
    <mergeCell ref="A5:G5"/>
    <mergeCell ref="F6:G6"/>
    <mergeCell ref="A6:A7"/>
    <mergeCell ref="B6:B7"/>
    <mergeCell ref="C6:C7"/>
    <mergeCell ref="D6:D7"/>
    <mergeCell ref="E6:E7"/>
    <mergeCell ref="A2:F2"/>
  </mergeCells>
  <printOptions horizontalCentered="1"/>
  <pageMargins left="0.25" right="0.25" top="0.75" bottom="0.75" header="0.3" footer="0.3"/>
  <pageSetup paperSize="9" orientation="landscape" horizontalDpi="4294967293" verticalDpi="4294967293" r:id="rId1"/>
  <headerFooter>
    <oddHeader>&amp;L&amp;G</oddHeader>
    <oddFooter>&amp;R&amp;G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30"/>
  <sheetViews>
    <sheetView showGridLines="0" workbookViewId="0">
      <selection activeCell="A17" sqref="A17"/>
    </sheetView>
  </sheetViews>
  <sheetFormatPr baseColWidth="10" defaultRowHeight="15.75"/>
  <cols>
    <col min="1" max="1" width="38.42578125" style="161" customWidth="1"/>
    <col min="2" max="2" width="35.5703125" style="161" customWidth="1"/>
    <col min="3" max="3" width="33.7109375" style="161" customWidth="1"/>
    <col min="4" max="4" width="13.7109375" style="161" hidden="1" customWidth="1"/>
    <col min="5" max="16384" width="11.42578125" style="161"/>
  </cols>
  <sheetData>
    <row r="1" spans="1:4" ht="18.75">
      <c r="A1" s="696" t="s">
        <v>67</v>
      </c>
      <c r="B1" s="696"/>
      <c r="C1" s="696"/>
      <c r="D1" s="696"/>
    </row>
    <row r="2" spans="1:4">
      <c r="A2" s="646" t="s">
        <v>363</v>
      </c>
      <c r="B2" s="646"/>
      <c r="C2" s="646"/>
      <c r="D2" s="646"/>
    </row>
    <row r="3" spans="1:4">
      <c r="A3" s="683" t="s">
        <v>68</v>
      </c>
      <c r="B3" s="683"/>
      <c r="C3" s="683"/>
    </row>
    <row r="4" spans="1:4">
      <c r="A4" s="167"/>
      <c r="B4" s="167"/>
      <c r="C4" s="250" t="s">
        <v>213</v>
      </c>
    </row>
    <row r="5" spans="1:4">
      <c r="A5" s="697" t="s">
        <v>140</v>
      </c>
      <c r="B5" s="697"/>
      <c r="C5" s="697"/>
    </row>
    <row r="6" spans="1:4" ht="16.5" thickBot="1"/>
    <row r="7" spans="1:4" ht="16.5" thickBot="1">
      <c r="A7" s="723" t="s">
        <v>141</v>
      </c>
      <c r="B7" s="715"/>
      <c r="C7" s="716"/>
      <c r="D7" s="254"/>
    </row>
    <row r="8" spans="1:4" ht="16.5" thickBot="1">
      <c r="A8" s="259" t="s">
        <v>142</v>
      </c>
      <c r="B8" s="260" t="s">
        <v>370</v>
      </c>
      <c r="C8" s="431" t="s">
        <v>371</v>
      </c>
      <c r="D8" s="255">
        <v>42004</v>
      </c>
    </row>
    <row r="9" spans="1:4">
      <c r="A9" s="17"/>
      <c r="B9" s="261"/>
      <c r="C9" s="261"/>
      <c r="D9" s="256"/>
    </row>
    <row r="10" spans="1:4" s="108" customFormat="1">
      <c r="A10" s="17" t="s">
        <v>201</v>
      </c>
      <c r="B10" s="72">
        <v>107313</v>
      </c>
      <c r="C10" s="72">
        <v>84602</v>
      </c>
      <c r="D10" s="84">
        <v>102372</v>
      </c>
    </row>
    <row r="11" spans="1:4">
      <c r="A11" s="17"/>
      <c r="B11" s="234"/>
      <c r="C11" s="234"/>
      <c r="D11" s="239"/>
    </row>
    <row r="12" spans="1:4">
      <c r="A12" s="17" t="s">
        <v>202</v>
      </c>
      <c r="B12" s="72">
        <f>+'estado de resultados'!C9</f>
        <v>32350680340</v>
      </c>
      <c r="C12" s="72">
        <f>+'estado de resultados'!D9</f>
        <v>29377236633</v>
      </c>
      <c r="D12" s="257">
        <v>29437007957</v>
      </c>
    </row>
    <row r="13" spans="1:4">
      <c r="A13" s="233"/>
      <c r="B13" s="234"/>
      <c r="C13" s="234"/>
      <c r="D13" s="239"/>
    </row>
    <row r="14" spans="1:4">
      <c r="A14" s="17" t="s">
        <v>143</v>
      </c>
      <c r="B14" s="71">
        <v>108</v>
      </c>
      <c r="C14" s="71">
        <v>107</v>
      </c>
      <c r="D14" s="239">
        <v>96</v>
      </c>
    </row>
    <row r="15" spans="1:4">
      <c r="A15" s="233"/>
      <c r="B15" s="234"/>
      <c r="C15" s="71"/>
      <c r="D15" s="239"/>
    </row>
    <row r="16" spans="1:4">
      <c r="A16" s="233" t="s">
        <v>144</v>
      </c>
      <c r="B16" s="262">
        <v>89858000</v>
      </c>
      <c r="C16" s="72">
        <v>82321000</v>
      </c>
      <c r="D16" s="84">
        <v>82706000</v>
      </c>
    </row>
    <row r="17" spans="1:4">
      <c r="A17" s="233"/>
      <c r="B17" s="234"/>
      <c r="C17" s="71"/>
      <c r="D17" s="239"/>
    </row>
    <row r="18" spans="1:4">
      <c r="A18" s="233" t="s">
        <v>145</v>
      </c>
      <c r="B18" s="234">
        <v>10</v>
      </c>
      <c r="C18" s="71">
        <v>9</v>
      </c>
      <c r="D18" s="239">
        <v>6</v>
      </c>
    </row>
    <row r="19" spans="1:4" ht="16.5" thickBot="1">
      <c r="A19" s="259"/>
      <c r="B19" s="263"/>
      <c r="C19" s="263"/>
      <c r="D19" s="258"/>
    </row>
    <row r="21" spans="1:4">
      <c r="A21" s="10" t="s">
        <v>65</v>
      </c>
      <c r="B21" s="13"/>
      <c r="C21" s="26"/>
      <c r="D21" s="13"/>
    </row>
    <row r="22" spans="1:4">
      <c r="A22" s="13"/>
      <c r="B22" s="13"/>
      <c r="C22" s="26"/>
      <c r="D22" s="26">
        <f>+'estado de resultados'!D9</f>
        <v>29377236633</v>
      </c>
    </row>
    <row r="23" spans="1:4">
      <c r="A23" s="13"/>
      <c r="B23" s="13"/>
      <c r="C23" s="26"/>
      <c r="D23" s="26"/>
    </row>
    <row r="24" spans="1:4">
      <c r="A24" s="13"/>
      <c r="B24" s="13"/>
      <c r="C24" s="26"/>
      <c r="D24" s="26"/>
    </row>
    <row r="25" spans="1:4">
      <c r="A25" s="13"/>
      <c r="B25" s="13"/>
      <c r="C25" s="13"/>
      <c r="D25" s="13"/>
    </row>
    <row r="26" spans="1:4">
      <c r="A26" s="13"/>
      <c r="B26" s="13"/>
      <c r="C26" s="13"/>
      <c r="D26" s="13"/>
    </row>
    <row r="27" spans="1:4">
      <c r="A27" s="35" t="s">
        <v>159</v>
      </c>
      <c r="B27" s="35" t="s">
        <v>155</v>
      </c>
      <c r="C27" s="35" t="s">
        <v>172</v>
      </c>
    </row>
    <row r="28" spans="1:4">
      <c r="A28" s="35" t="s">
        <v>157</v>
      </c>
      <c r="B28" s="13" t="s">
        <v>273</v>
      </c>
      <c r="C28" s="35" t="s">
        <v>158</v>
      </c>
    </row>
    <row r="29" spans="1:4">
      <c r="A29" s="15" t="s">
        <v>222</v>
      </c>
      <c r="B29" s="305" t="s">
        <v>33</v>
      </c>
      <c r="C29" s="35" t="s">
        <v>242</v>
      </c>
    </row>
    <row r="30" spans="1:4">
      <c r="A30" s="13"/>
      <c r="B30" s="16"/>
      <c r="C30" s="34"/>
      <c r="D30" s="109"/>
    </row>
  </sheetData>
  <mergeCells count="5">
    <mergeCell ref="A7:C7"/>
    <mergeCell ref="A3:C3"/>
    <mergeCell ref="A5:C5"/>
    <mergeCell ref="A1:D1"/>
    <mergeCell ref="A2:D2"/>
  </mergeCells>
  <pageMargins left="0.78740157480314965" right="0.59055118110236227" top="1.5748031496062993" bottom="0.78740157480314965" header="0.31496062992125984" footer="0.31496062992125984"/>
  <pageSetup paperSize="9" scale="80" orientation="portrait" horizontalDpi="4294967293" verticalDpi="4294967293" r:id="rId1"/>
  <headerFooter>
    <oddHeader>&amp;L&amp;G</oddHeader>
    <oddFooter>&amp;R&amp;G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9999"/>
  </sheetPr>
  <dimension ref="A1:K30"/>
  <sheetViews>
    <sheetView showGridLines="0" zoomScale="85" zoomScaleNormal="85" workbookViewId="0">
      <selection activeCell="A2" sqref="A2:F2"/>
    </sheetView>
  </sheetViews>
  <sheetFormatPr baseColWidth="10" defaultRowHeight="15.75"/>
  <cols>
    <col min="1" max="1" width="32.7109375" style="161" customWidth="1"/>
    <col min="2" max="2" width="11.7109375" style="161" customWidth="1"/>
    <col min="3" max="3" width="20.28515625" style="161" customWidth="1"/>
    <col min="4" max="4" width="3" style="161" customWidth="1"/>
    <col min="5" max="5" width="8.42578125" style="161" customWidth="1"/>
    <col min="6" max="6" width="30.140625" style="161" customWidth="1"/>
    <col min="7" max="7" width="17.28515625" style="161" hidden="1" customWidth="1"/>
    <col min="8" max="8" width="0" style="161" hidden="1" customWidth="1"/>
    <col min="9" max="9" width="17.28515625" style="161" hidden="1" customWidth="1"/>
    <col min="10" max="10" width="1" style="161" customWidth="1"/>
    <col min="11" max="11" width="13.7109375" style="161" bestFit="1" customWidth="1"/>
    <col min="12" max="16384" width="11.42578125" style="161"/>
  </cols>
  <sheetData>
    <row r="1" spans="1:11" ht="18.75">
      <c r="A1" s="682" t="s">
        <v>67</v>
      </c>
      <c r="B1" s="682"/>
      <c r="C1" s="682"/>
      <c r="D1" s="682"/>
      <c r="E1" s="682"/>
      <c r="F1" s="682"/>
    </row>
    <row r="2" spans="1:11">
      <c r="A2" s="646" t="s">
        <v>368</v>
      </c>
      <c r="B2" s="646"/>
      <c r="C2" s="646"/>
      <c r="D2" s="646"/>
      <c r="E2" s="646"/>
      <c r="F2" s="646"/>
    </row>
    <row r="3" spans="1:11">
      <c r="A3" s="683" t="s">
        <v>81</v>
      </c>
      <c r="B3" s="683"/>
      <c r="C3" s="683"/>
      <c r="D3" s="683"/>
      <c r="E3" s="683"/>
      <c r="F3" s="683"/>
    </row>
    <row r="4" spans="1:11">
      <c r="A4" s="167"/>
      <c r="B4" s="167"/>
      <c r="C4" s="167"/>
      <c r="D4" s="167"/>
      <c r="E4" s="167"/>
      <c r="F4" s="264" t="s">
        <v>214</v>
      </c>
    </row>
    <row r="5" spans="1:11" s="109" customFormat="1" ht="12.75">
      <c r="A5" s="677" t="s">
        <v>146</v>
      </c>
      <c r="B5" s="677"/>
      <c r="C5" s="677"/>
      <c r="D5" s="677"/>
      <c r="E5" s="677"/>
      <c r="F5" s="677"/>
    </row>
    <row r="6" spans="1:11" s="109" customFormat="1" ht="13.5" thickBot="1"/>
    <row r="7" spans="1:11" s="109" customFormat="1" ht="15" thickBot="1">
      <c r="A7" s="724" t="s">
        <v>147</v>
      </c>
      <c r="B7" s="725"/>
      <c r="C7" s="725"/>
      <c r="D7" s="725"/>
      <c r="E7" s="725"/>
      <c r="F7" s="726"/>
    </row>
    <row r="8" spans="1:11" s="109" customFormat="1" ht="15" thickBot="1">
      <c r="A8" s="265" t="s">
        <v>148</v>
      </c>
      <c r="B8" s="724" t="s">
        <v>370</v>
      </c>
      <c r="C8" s="726"/>
      <c r="D8" s="724" t="s">
        <v>317</v>
      </c>
      <c r="E8" s="725"/>
      <c r="F8" s="726"/>
    </row>
    <row r="9" spans="1:11" s="109" customFormat="1" ht="15" customHeight="1">
      <c r="A9" s="743" t="s">
        <v>149</v>
      </c>
      <c r="B9" s="727">
        <f>+'estado de situacion patrimonial'!B14/'estado de situacion patrimonial'!E14</f>
        <v>2.742690650715423</v>
      </c>
      <c r="C9" s="728"/>
      <c r="D9" s="727">
        <f>+'estado de situacion patrimonial'!C14/'estado de situacion patrimonial'!F14</f>
        <v>2.2616906918227624</v>
      </c>
      <c r="E9" s="745"/>
      <c r="F9" s="728"/>
    </row>
    <row r="10" spans="1:11" s="109" customFormat="1" ht="13.5" thickBot="1">
      <c r="A10" s="744"/>
      <c r="B10" s="729"/>
      <c r="C10" s="730"/>
      <c r="D10" s="729"/>
      <c r="E10" s="746"/>
      <c r="F10" s="730"/>
    </row>
    <row r="11" spans="1:11" s="109" customFormat="1" ht="12.75">
      <c r="A11" s="743" t="s">
        <v>253</v>
      </c>
      <c r="B11" s="727">
        <f>+'estado de situacion patrimonial'!E19/'estado de situacion patrimonial'!E28</f>
        <v>0.87985160618557745</v>
      </c>
      <c r="C11" s="728"/>
      <c r="D11" s="727">
        <f>+'estado de situacion patrimonial'!F19/'estado de situacion patrimonial'!F28</f>
        <v>0.68995753755849298</v>
      </c>
      <c r="E11" s="745"/>
      <c r="F11" s="728"/>
    </row>
    <row r="12" spans="1:11" s="109" customFormat="1" ht="13.5" thickBot="1">
      <c r="A12" s="744"/>
      <c r="B12" s="729"/>
      <c r="C12" s="730"/>
      <c r="D12" s="729"/>
      <c r="E12" s="746"/>
      <c r="F12" s="730"/>
    </row>
    <row r="13" spans="1:11" s="109" customFormat="1" ht="12.75" customHeight="1">
      <c r="A13" s="743" t="s">
        <v>252</v>
      </c>
      <c r="B13" s="731">
        <v>0.08</v>
      </c>
      <c r="C13" s="732"/>
      <c r="D13" s="747">
        <v>5.056986238592058E-2</v>
      </c>
      <c r="E13" s="748"/>
      <c r="F13" s="749"/>
      <c r="K13" s="20"/>
    </row>
    <row r="14" spans="1:11" s="109" customFormat="1" ht="13.5" customHeight="1" thickBot="1">
      <c r="A14" s="744"/>
      <c r="B14" s="733"/>
      <c r="C14" s="734"/>
      <c r="D14" s="750"/>
      <c r="E14" s="751"/>
      <c r="F14" s="752"/>
      <c r="K14" s="20"/>
    </row>
    <row r="15" spans="1:11" s="109" customFormat="1" thickBot="1">
      <c r="A15" s="233"/>
      <c r="B15" s="266"/>
      <c r="C15" s="266"/>
      <c r="D15" s="266"/>
      <c r="E15" s="266"/>
      <c r="F15" s="235"/>
    </row>
    <row r="16" spans="1:11" s="109" customFormat="1" thickBot="1">
      <c r="A16" s="230"/>
      <c r="B16" s="267"/>
      <c r="C16" s="267"/>
      <c r="D16" s="267"/>
      <c r="E16" s="267"/>
      <c r="F16" s="232"/>
    </row>
    <row r="17" spans="1:10" s="109" customFormat="1" ht="29.25" customHeight="1" thickBot="1">
      <c r="A17" s="268" t="s">
        <v>150</v>
      </c>
      <c r="B17" s="735" t="s">
        <v>151</v>
      </c>
      <c r="C17" s="736"/>
      <c r="D17" s="269" t="s">
        <v>255</v>
      </c>
      <c r="E17" s="739" t="s">
        <v>254</v>
      </c>
      <c r="F17" s="740"/>
      <c r="G17" s="20">
        <f>+'estado de situacion patrimonial'!B14</f>
        <v>43803092622</v>
      </c>
      <c r="H17" s="109">
        <f>+G17/G18</f>
        <v>2.742690650715423</v>
      </c>
      <c r="I17" s="20">
        <f>+'estado de situacion patrimonial'!C14</f>
        <v>35787912322</v>
      </c>
      <c r="J17" s="109">
        <f>+I17/I18</f>
        <v>2.2616906918227624</v>
      </c>
    </row>
    <row r="18" spans="1:10" s="109" customFormat="1" ht="32.25" customHeight="1" thickBot="1">
      <c r="A18" s="270" t="s">
        <v>135</v>
      </c>
      <c r="B18" s="737" t="s">
        <v>152</v>
      </c>
      <c r="C18" s="738"/>
      <c r="D18" s="271"/>
      <c r="E18" s="741" t="s">
        <v>153</v>
      </c>
      <c r="F18" s="742"/>
      <c r="G18" s="20">
        <f>+'estado de situacion patrimonial'!E14</f>
        <v>15970846953</v>
      </c>
      <c r="I18" s="20">
        <f>+'estado de situacion patrimonial'!F14</f>
        <v>15823521957</v>
      </c>
    </row>
    <row r="19" spans="1:10" s="109" customFormat="1" ht="12.75">
      <c r="A19" s="134"/>
      <c r="B19" s="134"/>
      <c r="C19" s="134"/>
      <c r="D19" s="134"/>
      <c r="E19" s="134"/>
      <c r="F19" s="134"/>
    </row>
    <row r="20" spans="1:10">
      <c r="A20" s="10" t="s">
        <v>65</v>
      </c>
    </row>
    <row r="21" spans="1:10">
      <c r="A21" s="10"/>
    </row>
    <row r="22" spans="1:10">
      <c r="A22" s="10"/>
    </row>
    <row r="23" spans="1:10">
      <c r="A23" s="10"/>
    </row>
    <row r="24" spans="1:10">
      <c r="G24" s="211">
        <f>+'estado de situacion patrimonial'!E19</f>
        <v>29318176844</v>
      </c>
      <c r="H24" s="161">
        <f>+G24/G25</f>
        <v>0.87985160618557745</v>
      </c>
      <c r="I24" s="211">
        <f>+'estado de situacion patrimonial'!F19</f>
        <v>22130242570</v>
      </c>
      <c r="J24" s="161">
        <f>+I24/I25</f>
        <v>0.68995753755849298</v>
      </c>
    </row>
    <row r="25" spans="1:10">
      <c r="A25" s="35" t="s">
        <v>159</v>
      </c>
      <c r="C25" s="35" t="s">
        <v>155</v>
      </c>
      <c r="F25" s="35" t="s">
        <v>172</v>
      </c>
      <c r="G25" s="211">
        <f>+'estado de situacion patrimonial'!E28</f>
        <v>33321729071</v>
      </c>
      <c r="I25" s="211">
        <f>+'estado de situacion patrimonial'!F28</f>
        <v>32074789194</v>
      </c>
    </row>
    <row r="26" spans="1:10">
      <c r="A26" s="35" t="s">
        <v>157</v>
      </c>
      <c r="C26" s="13" t="s">
        <v>273</v>
      </c>
      <c r="F26" s="35" t="s">
        <v>158</v>
      </c>
    </row>
    <row r="27" spans="1:10">
      <c r="A27" s="15" t="s">
        <v>222</v>
      </c>
      <c r="C27" s="305" t="s">
        <v>33</v>
      </c>
      <c r="F27" s="35" t="s">
        <v>242</v>
      </c>
    </row>
    <row r="28" spans="1:10">
      <c r="A28" s="13"/>
      <c r="B28" s="16"/>
      <c r="C28" s="34"/>
      <c r="G28" s="211">
        <f>+'estado de resultados'!C30</f>
        <v>2596517103</v>
      </c>
      <c r="H28" s="161" t="e">
        <f>+G28/G29</f>
        <v>#DIV/0!</v>
      </c>
      <c r="I28" s="211">
        <f>+'estado de resultados'!D30</f>
        <v>1698031441</v>
      </c>
    </row>
    <row r="29" spans="1:10">
      <c r="A29" s="211"/>
      <c r="C29" s="211"/>
      <c r="E29" s="211"/>
      <c r="G29" s="211">
        <f>+'estado de situacion patrimonial'!G28</f>
        <v>0</v>
      </c>
      <c r="I29" s="211" t="e">
        <f>+'estado de situacion patrimonial'!#REF!</f>
        <v>#REF!</v>
      </c>
    </row>
    <row r="30" spans="1:10">
      <c r="A30" s="211"/>
      <c r="C30" s="211"/>
      <c r="E30" s="211"/>
    </row>
  </sheetData>
  <mergeCells count="20">
    <mergeCell ref="B17:C17"/>
    <mergeCell ref="B18:C18"/>
    <mergeCell ref="E17:F17"/>
    <mergeCell ref="E18:F18"/>
    <mergeCell ref="A9:A10"/>
    <mergeCell ref="A11:A12"/>
    <mergeCell ref="A13:A14"/>
    <mergeCell ref="D9:F10"/>
    <mergeCell ref="D11:F12"/>
    <mergeCell ref="D13:F14"/>
    <mergeCell ref="A7:F7"/>
    <mergeCell ref="B9:C10"/>
    <mergeCell ref="B11:C12"/>
    <mergeCell ref="B13:C14"/>
    <mergeCell ref="A1:F1"/>
    <mergeCell ref="A2:F2"/>
    <mergeCell ref="A5:F5"/>
    <mergeCell ref="B8:C8"/>
    <mergeCell ref="D8:F8"/>
    <mergeCell ref="A3:F3"/>
  </mergeCells>
  <pageMargins left="0.98425196850393704" right="0.39370078740157483" top="1.5748031496062993" bottom="0.78740157480314965" header="0.31496062992125984" footer="0.31496062992125984"/>
  <pageSetup paperSize="9" scale="80" orientation="portrait" horizontalDpi="4294967293" verticalDpi="4294967293" r:id="rId1"/>
  <headerFooter>
    <oddHeader>&amp;L&amp;G</oddHeader>
    <oddFooter>&amp;R&amp;G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0"/>
  <sheetViews>
    <sheetView zoomScale="85" zoomScaleNormal="85" workbookViewId="0">
      <selection activeCell="G29" sqref="G29"/>
    </sheetView>
  </sheetViews>
  <sheetFormatPr baseColWidth="10" defaultRowHeight="15"/>
  <cols>
    <col min="1" max="1" width="4.28515625" style="183" customWidth="1"/>
    <col min="2" max="2" width="41.140625" style="183" customWidth="1"/>
    <col min="3" max="3" width="7.5703125" style="183" customWidth="1"/>
    <col min="4" max="6" width="11.42578125" style="183"/>
    <col min="7" max="7" width="18" style="183" customWidth="1"/>
    <col min="8" max="8" width="14.7109375" style="183" customWidth="1"/>
    <col min="9" max="9" width="7.7109375" style="183" bestFit="1" customWidth="1"/>
    <col min="10" max="10" width="16.140625" style="183" bestFit="1" customWidth="1"/>
    <col min="11" max="11" width="9" style="183" bestFit="1" customWidth="1"/>
    <col min="12" max="16384" width="11.42578125" style="183"/>
  </cols>
  <sheetData>
    <row r="1" spans="1:11" ht="20.25">
      <c r="A1" s="503"/>
      <c r="B1" s="753" t="s">
        <v>378</v>
      </c>
      <c r="C1" s="753"/>
      <c r="D1" s="753"/>
      <c r="E1" s="753"/>
      <c r="F1" s="753"/>
      <c r="G1" s="753"/>
      <c r="H1" s="753"/>
      <c r="I1" s="753"/>
      <c r="J1" s="753"/>
      <c r="K1" s="753"/>
    </row>
    <row r="2" spans="1:11" ht="20.25">
      <c r="A2" s="504" t="s">
        <v>379</v>
      </c>
      <c r="B2" s="505"/>
      <c r="C2" s="560"/>
      <c r="D2" s="506"/>
      <c r="E2" s="506" t="s">
        <v>402</v>
      </c>
      <c r="F2" s="560"/>
      <c r="G2" s="560"/>
      <c r="H2" s="560"/>
      <c r="I2" s="560"/>
      <c r="J2" s="560"/>
      <c r="K2" s="560"/>
    </row>
    <row r="3" spans="1:11" ht="20.25">
      <c r="A3" s="504" t="s">
        <v>380</v>
      </c>
      <c r="B3" s="560"/>
      <c r="C3" s="560"/>
      <c r="D3" s="506"/>
      <c r="E3" s="506" t="s">
        <v>403</v>
      </c>
      <c r="F3" s="560"/>
      <c r="G3" s="560"/>
      <c r="H3" s="560"/>
      <c r="I3" s="560"/>
      <c r="J3" s="560"/>
      <c r="K3" s="560"/>
    </row>
    <row r="4" spans="1:11" ht="20.25">
      <c r="A4" s="507" t="s">
        <v>404</v>
      </c>
      <c r="B4" s="560"/>
      <c r="C4" s="560"/>
      <c r="D4" s="506"/>
      <c r="E4" s="506"/>
      <c r="F4" s="560"/>
      <c r="G4" s="560"/>
      <c r="H4" s="560"/>
      <c r="I4" s="560"/>
      <c r="J4" s="560"/>
      <c r="K4" s="560"/>
    </row>
    <row r="5" spans="1:11" ht="20.25">
      <c r="A5" s="507" t="s">
        <v>405</v>
      </c>
      <c r="B5" s="560"/>
      <c r="C5" s="560"/>
      <c r="D5" s="506"/>
      <c r="E5" s="506"/>
      <c r="F5" s="560"/>
      <c r="G5" s="560"/>
      <c r="H5" s="557"/>
      <c r="I5" s="560"/>
      <c r="J5" s="560"/>
      <c r="K5" s="560"/>
    </row>
    <row r="6" spans="1:11" ht="20.25">
      <c r="A6" s="769" t="s">
        <v>381</v>
      </c>
      <c r="B6" s="769"/>
      <c r="C6" s="560"/>
      <c r="D6" s="506"/>
      <c r="E6" s="506" t="s">
        <v>406</v>
      </c>
      <c r="F6" s="560"/>
      <c r="G6" s="560"/>
      <c r="H6" s="557"/>
      <c r="I6" s="557"/>
      <c r="J6" s="560"/>
      <c r="K6" s="560"/>
    </row>
    <row r="7" spans="1:11" ht="20.25">
      <c r="A7" s="769" t="s">
        <v>382</v>
      </c>
      <c r="B7" s="769"/>
      <c r="C7" s="560"/>
      <c r="D7" s="506"/>
      <c r="E7" s="506" t="s">
        <v>407</v>
      </c>
      <c r="F7" s="560"/>
      <c r="G7" s="560"/>
      <c r="H7" s="560"/>
      <c r="I7" s="557"/>
      <c r="J7" s="560"/>
      <c r="K7" s="560"/>
    </row>
    <row r="8" spans="1:11" ht="20.25">
      <c r="A8" s="769" t="s">
        <v>221</v>
      </c>
      <c r="B8" s="769"/>
      <c r="C8" s="560"/>
      <c r="D8" s="506"/>
      <c r="E8" s="506" t="s">
        <v>408</v>
      </c>
      <c r="F8" s="560"/>
      <c r="G8" s="560"/>
      <c r="H8" s="560"/>
      <c r="I8" s="560"/>
      <c r="J8" s="560"/>
      <c r="K8" s="560"/>
    </row>
    <row r="9" spans="1:11" ht="20.25">
      <c r="A9" s="769" t="s">
        <v>383</v>
      </c>
      <c r="B9" s="769"/>
      <c r="C9" s="560"/>
      <c r="D9" s="506"/>
      <c r="E9" s="506" t="s">
        <v>384</v>
      </c>
      <c r="F9" s="560"/>
      <c r="G9" s="560"/>
      <c r="H9" s="560"/>
      <c r="I9" s="560"/>
      <c r="J9" s="560"/>
      <c r="K9" s="560"/>
    </row>
    <row r="10" spans="1:11" ht="18.75">
      <c r="A10" s="504"/>
      <c r="B10" s="754" t="s">
        <v>385</v>
      </c>
      <c r="C10" s="754"/>
      <c r="D10" s="754"/>
      <c r="E10" s="754"/>
      <c r="F10" s="754"/>
      <c r="G10" s="754"/>
      <c r="H10" s="754"/>
      <c r="I10" s="754"/>
      <c r="J10" s="754"/>
      <c r="K10" s="754"/>
    </row>
    <row r="11" spans="1:11">
      <c r="A11" s="755" t="s">
        <v>386</v>
      </c>
      <c r="B11" s="755" t="s">
        <v>387</v>
      </c>
      <c r="C11" s="755" t="s">
        <v>388</v>
      </c>
      <c r="D11" s="758" t="s">
        <v>389</v>
      </c>
      <c r="E11" s="758"/>
      <c r="F11" s="759" t="s">
        <v>390</v>
      </c>
      <c r="G11" s="761" t="s">
        <v>391</v>
      </c>
      <c r="H11" s="761" t="s">
        <v>392</v>
      </c>
      <c r="I11" s="763" t="s">
        <v>393</v>
      </c>
      <c r="J11" s="765" t="s">
        <v>394</v>
      </c>
      <c r="K11" s="508" t="s">
        <v>268</v>
      </c>
    </row>
    <row r="12" spans="1:11" ht="15.75">
      <c r="A12" s="756"/>
      <c r="B12" s="757"/>
      <c r="C12" s="757"/>
      <c r="D12" s="561" t="s">
        <v>395</v>
      </c>
      <c r="E12" s="561" t="s">
        <v>396</v>
      </c>
      <c r="F12" s="760"/>
      <c r="G12" s="762"/>
      <c r="H12" s="762"/>
      <c r="I12" s="764"/>
      <c r="J12" s="766"/>
      <c r="K12" s="509" t="s">
        <v>397</v>
      </c>
    </row>
    <row r="13" spans="1:11" ht="15.75">
      <c r="A13" s="503">
        <v>1</v>
      </c>
      <c r="B13" s="510" t="s">
        <v>410</v>
      </c>
      <c r="C13" s="511" t="s">
        <v>409</v>
      </c>
      <c r="D13" s="512">
        <v>1</v>
      </c>
      <c r="E13" s="512">
        <v>956</v>
      </c>
      <c r="F13" s="513">
        <v>956</v>
      </c>
      <c r="G13" s="512" t="s">
        <v>398</v>
      </c>
      <c r="H13" s="512" t="s">
        <v>399</v>
      </c>
      <c r="I13" s="512">
        <v>956</v>
      </c>
      <c r="J13" s="514">
        <f>+I13*10000000</f>
        <v>9560000000</v>
      </c>
      <c r="K13" s="515"/>
    </row>
    <row r="14" spans="1:11" ht="15.75">
      <c r="A14" s="503"/>
      <c r="B14" s="510" t="s">
        <v>410</v>
      </c>
      <c r="C14" s="511" t="s">
        <v>409</v>
      </c>
      <c r="D14" s="512">
        <v>1913</v>
      </c>
      <c r="E14" s="512">
        <v>2226</v>
      </c>
      <c r="F14" s="513">
        <f>+E14-D14</f>
        <v>313</v>
      </c>
      <c r="G14" s="512" t="s">
        <v>398</v>
      </c>
      <c r="H14" s="512" t="s">
        <v>399</v>
      </c>
      <c r="I14" s="512">
        <v>314</v>
      </c>
      <c r="J14" s="514">
        <f>+I14*10000000</f>
        <v>3140000000</v>
      </c>
      <c r="K14" s="516"/>
    </row>
    <row r="15" spans="1:11" ht="15.75">
      <c r="A15" s="503"/>
      <c r="B15" s="518"/>
      <c r="C15" s="519"/>
      <c r="D15" s="519"/>
      <c r="E15" s="519"/>
      <c r="F15" s="520">
        <f>SUM(F13:F14)</f>
        <v>1269</v>
      </c>
      <c r="G15" s="521"/>
      <c r="H15" s="521"/>
      <c r="I15" s="521"/>
      <c r="J15" s="522">
        <f>SUM(J13:J14)</f>
        <v>12700000000</v>
      </c>
      <c r="K15" s="546">
        <f>+J15/J22</f>
        <v>0.50019692792437964</v>
      </c>
    </row>
    <row r="16" spans="1:11" ht="15.75">
      <c r="A16" s="503"/>
      <c r="B16" s="523"/>
      <c r="C16" s="524"/>
      <c r="D16" s="524"/>
      <c r="E16" s="524"/>
      <c r="F16" s="525"/>
      <c r="G16" s="524"/>
      <c r="H16" s="524"/>
      <c r="I16" s="524"/>
      <c r="J16" s="526"/>
      <c r="K16" s="527"/>
    </row>
    <row r="17" spans="1:11" ht="15.75">
      <c r="A17" s="503">
        <v>2</v>
      </c>
      <c r="B17" s="528" t="s">
        <v>411</v>
      </c>
      <c r="C17" s="512" t="s">
        <v>409</v>
      </c>
      <c r="D17" s="512">
        <v>957</v>
      </c>
      <c r="E17" s="512">
        <v>1912</v>
      </c>
      <c r="F17" s="517">
        <v>956</v>
      </c>
      <c r="G17" s="512" t="s">
        <v>398</v>
      </c>
      <c r="H17" s="512" t="s">
        <v>399</v>
      </c>
      <c r="I17" s="529">
        <v>956</v>
      </c>
      <c r="J17" s="514">
        <f>956*10000000</f>
        <v>9560000000</v>
      </c>
      <c r="K17" s="515"/>
    </row>
    <row r="18" spans="1:11" ht="15.75">
      <c r="A18" s="503"/>
      <c r="B18" s="528" t="s">
        <v>411</v>
      </c>
      <c r="C18" s="512" t="s">
        <v>409</v>
      </c>
      <c r="D18" s="512">
        <v>2227</v>
      </c>
      <c r="E18" s="512">
        <v>2540</v>
      </c>
      <c r="F18" s="517">
        <v>314</v>
      </c>
      <c r="G18" s="512" t="s">
        <v>398</v>
      </c>
      <c r="H18" s="512" t="s">
        <v>399</v>
      </c>
      <c r="I18" s="529">
        <v>314</v>
      </c>
      <c r="J18" s="514">
        <f>314*10000000</f>
        <v>3140000000</v>
      </c>
      <c r="K18" s="516"/>
    </row>
    <row r="19" spans="1:11" ht="15.75">
      <c r="A19" s="503"/>
      <c r="B19" s="523"/>
      <c r="C19" s="524"/>
      <c r="D19" s="524"/>
      <c r="E19" s="524"/>
      <c r="F19" s="530">
        <f>SUM(F17:F18)</f>
        <v>1270</v>
      </c>
      <c r="G19" s="524"/>
      <c r="H19" s="524"/>
      <c r="I19" s="524"/>
      <c r="J19" s="531">
        <f>SUM(J17:J18)</f>
        <v>12700000000</v>
      </c>
      <c r="K19" s="546">
        <f>+J19/J22</f>
        <v>0.50019692792437964</v>
      </c>
    </row>
    <row r="20" spans="1:11" ht="15.75">
      <c r="A20" s="532"/>
      <c r="B20" s="533"/>
      <c r="C20" s="534"/>
      <c r="D20" s="534"/>
      <c r="E20" s="534"/>
      <c r="F20" s="535"/>
      <c r="G20" s="534"/>
      <c r="H20" s="534"/>
      <c r="I20" s="534"/>
      <c r="J20" s="536"/>
      <c r="K20" s="537"/>
    </row>
    <row r="21" spans="1:11" ht="15.75">
      <c r="A21" s="503"/>
      <c r="B21" s="518"/>
      <c r="C21" s="519"/>
      <c r="D21" s="519"/>
      <c r="E21" s="519"/>
      <c r="F21" s="538"/>
      <c r="G21" s="519"/>
      <c r="H21" s="519"/>
      <c r="I21" s="519"/>
      <c r="J21" s="539"/>
      <c r="K21" s="540"/>
    </row>
    <row r="22" spans="1:11" ht="15.75">
      <c r="A22" s="503"/>
      <c r="B22" s="541" t="s">
        <v>400</v>
      </c>
      <c r="C22" s="542"/>
      <c r="D22" s="542"/>
      <c r="E22" s="542"/>
      <c r="F22" s="543">
        <f>+F15+F19</f>
        <v>2539</v>
      </c>
      <c r="G22" s="542"/>
      <c r="H22" s="542"/>
      <c r="I22" s="544"/>
      <c r="J22" s="545">
        <f>+F22*10000000</f>
        <v>25390000000</v>
      </c>
      <c r="K22" s="546">
        <v>1</v>
      </c>
    </row>
    <row r="23" spans="1:11" ht="15.75">
      <c r="A23" s="547"/>
      <c r="B23" s="548"/>
      <c r="C23" s="548"/>
      <c r="D23" s="548"/>
      <c r="E23" s="548"/>
      <c r="F23" s="548"/>
      <c r="G23" s="549"/>
      <c r="H23" s="549"/>
      <c r="I23" s="548"/>
      <c r="J23" s="548"/>
      <c r="K23" s="550"/>
    </row>
    <row r="24" spans="1:11" ht="15.75">
      <c r="A24" s="547"/>
      <c r="B24" s="548"/>
      <c r="C24" s="548"/>
      <c r="D24" s="548"/>
      <c r="E24" s="548"/>
      <c r="F24" s="548"/>
      <c r="G24" s="549"/>
      <c r="H24" s="549"/>
      <c r="I24" s="548"/>
      <c r="J24" s="548"/>
      <c r="K24" s="550"/>
    </row>
    <row r="25" spans="1:11" ht="15.75">
      <c r="A25" s="547"/>
      <c r="B25" s="548"/>
      <c r="C25" s="548"/>
      <c r="D25" s="548"/>
      <c r="E25" s="548"/>
      <c r="F25" s="548"/>
      <c r="G25" s="549"/>
      <c r="H25" s="549"/>
      <c r="I25" s="548"/>
      <c r="J25" s="548"/>
      <c r="K25" s="550"/>
    </row>
    <row r="26" spans="1:11" ht="15.75">
      <c r="A26" s="547"/>
      <c r="B26" s="548"/>
      <c r="C26" s="548"/>
      <c r="D26" s="548"/>
      <c r="E26" s="548"/>
      <c r="F26" s="548"/>
      <c r="G26" s="549"/>
      <c r="H26" s="549"/>
      <c r="I26" s="548"/>
      <c r="J26" s="548"/>
      <c r="K26" s="550"/>
    </row>
    <row r="27" spans="1:11" ht="15.75">
      <c r="A27" s="547"/>
      <c r="B27" s="548"/>
      <c r="C27" s="548"/>
      <c r="D27" s="548"/>
      <c r="E27" s="548"/>
      <c r="F27" s="548"/>
      <c r="G27" s="549"/>
      <c r="H27" s="549"/>
      <c r="I27" s="548"/>
      <c r="J27" s="548"/>
      <c r="K27" s="550"/>
    </row>
    <row r="28" spans="1:11" ht="15.75">
      <c r="A28" s="551"/>
      <c r="B28" s="767" t="s">
        <v>412</v>
      </c>
      <c r="C28" s="767"/>
      <c r="D28" s="767"/>
      <c r="E28" s="767"/>
      <c r="F28" s="552"/>
      <c r="H28" s="553"/>
      <c r="I28" s="553"/>
      <c r="J28" s="553"/>
      <c r="K28" s="554"/>
    </row>
    <row r="29" spans="1:11" ht="15.75">
      <c r="A29" s="547"/>
      <c r="B29" s="768" t="s">
        <v>401</v>
      </c>
      <c r="C29" s="768"/>
      <c r="D29" s="768"/>
      <c r="E29" s="503"/>
      <c r="F29" s="555"/>
      <c r="H29" s="556"/>
      <c r="I29" s="556"/>
      <c r="J29" s="556"/>
      <c r="K29" s="503"/>
    </row>
    <row r="30" spans="1:11" ht="15.75">
      <c r="A30" s="547"/>
      <c r="B30" s="548"/>
      <c r="C30" s="548"/>
      <c r="D30" s="548"/>
      <c r="E30" s="548"/>
      <c r="F30" s="548"/>
      <c r="G30" s="549"/>
      <c r="H30" s="549"/>
      <c r="I30" s="548"/>
      <c r="J30" s="548"/>
      <c r="K30" s="550"/>
    </row>
  </sheetData>
  <mergeCells count="17">
    <mergeCell ref="B28:E28"/>
    <mergeCell ref="B29:D29"/>
    <mergeCell ref="A6:B6"/>
    <mergeCell ref="A7:B7"/>
    <mergeCell ref="A8:B8"/>
    <mergeCell ref="A9:B9"/>
    <mergeCell ref="B1:K1"/>
    <mergeCell ref="B10:K10"/>
    <mergeCell ref="A11:A12"/>
    <mergeCell ref="B11:B12"/>
    <mergeCell ref="C11:C12"/>
    <mergeCell ref="D11:E11"/>
    <mergeCell ref="F11:F12"/>
    <mergeCell ref="G11:G12"/>
    <mergeCell ref="H11:H12"/>
    <mergeCell ref="I11:I12"/>
    <mergeCell ref="J11:J12"/>
  </mergeCells>
  <pageMargins left="0.70866141732283472" right="0.70866141732283472" top="1.5748031496062993" bottom="0.74803149606299213" header="0.31496062992125984" footer="0.31496062992125984"/>
  <pageSetup paperSize="9" scale="80" orientation="landscape" horizontalDpi="4294967293" verticalDpi="4294967293" r:id="rId1"/>
  <headerFooter>
    <oddHeader>&amp;L&amp;G</oddHeader>
    <oddFooter>&amp;R&amp;G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20"/>
  <sheetViews>
    <sheetView workbookViewId="0">
      <selection activeCell="G15" sqref="G15"/>
    </sheetView>
  </sheetViews>
  <sheetFormatPr baseColWidth="10" defaultRowHeight="15"/>
  <cols>
    <col min="1" max="1" width="39.7109375" bestFit="1" customWidth="1"/>
    <col min="2" max="2" width="13.7109375" bestFit="1" customWidth="1"/>
    <col min="4" max="4" width="16.28515625" bestFit="1" customWidth="1"/>
    <col min="6" max="6" width="15.140625" bestFit="1" customWidth="1"/>
  </cols>
  <sheetData>
    <row r="1" spans="1:6" ht="16.5" thickBot="1">
      <c r="A1" s="772" t="s">
        <v>294</v>
      </c>
      <c r="B1" s="772"/>
      <c r="C1" s="772"/>
      <c r="D1" s="772"/>
    </row>
    <row r="2" spans="1:6" ht="15.75" thickBot="1">
      <c r="A2" s="773" t="s">
        <v>337</v>
      </c>
      <c r="B2" s="774"/>
      <c r="C2" s="774"/>
      <c r="D2" s="775"/>
    </row>
    <row r="3" spans="1:6" ht="15.75" thickBot="1">
      <c r="A3" s="776" t="s">
        <v>295</v>
      </c>
      <c r="B3" s="778" t="s">
        <v>296</v>
      </c>
      <c r="C3" s="780" t="s">
        <v>117</v>
      </c>
      <c r="D3" s="781"/>
    </row>
    <row r="4" spans="1:6" ht="15.75" thickBot="1">
      <c r="A4" s="777"/>
      <c r="B4" s="779"/>
      <c r="C4" s="411" t="s">
        <v>297</v>
      </c>
      <c r="D4" s="411" t="s">
        <v>298</v>
      </c>
    </row>
    <row r="5" spans="1:6" ht="15.75" thickBot="1">
      <c r="A5" s="412" t="s">
        <v>299</v>
      </c>
      <c r="B5" s="429">
        <v>11956140471</v>
      </c>
      <c r="C5" s="413">
        <v>0</v>
      </c>
      <c r="D5" s="414">
        <v>0</v>
      </c>
    </row>
    <row r="6" spans="1:6" ht="15.75" thickBot="1">
      <c r="A6" s="415" t="s">
        <v>300</v>
      </c>
      <c r="B6" s="416"/>
      <c r="C6" s="417"/>
      <c r="D6" s="416"/>
      <c r="F6" s="432"/>
    </row>
    <row r="7" spans="1:6">
      <c r="A7" s="418" t="s">
        <v>301</v>
      </c>
      <c r="B7" s="427">
        <v>0</v>
      </c>
      <c r="C7" s="419"/>
      <c r="D7" s="419"/>
      <c r="F7" s="432"/>
    </row>
    <row r="8" spans="1:6">
      <c r="A8" s="418" t="s">
        <v>302</v>
      </c>
      <c r="B8" s="428">
        <v>1774717988</v>
      </c>
      <c r="C8" s="420">
        <v>96193493</v>
      </c>
      <c r="D8" s="437" t="s">
        <v>340</v>
      </c>
    </row>
    <row r="9" spans="1:6">
      <c r="A9" s="418" t="s">
        <v>303</v>
      </c>
      <c r="B9" s="428">
        <v>1431988644</v>
      </c>
      <c r="C9" s="420">
        <v>170347896</v>
      </c>
      <c r="D9" s="421" t="s">
        <v>339</v>
      </c>
      <c r="F9" s="432"/>
    </row>
    <row r="10" spans="1:6">
      <c r="A10" s="418" t="s">
        <v>304</v>
      </c>
      <c r="B10" s="428">
        <v>276271221</v>
      </c>
      <c r="C10" s="420">
        <v>276271221</v>
      </c>
      <c r="D10" s="421" t="s">
        <v>338</v>
      </c>
      <c r="F10" s="432"/>
    </row>
    <row r="11" spans="1:6" ht="15.75" thickBot="1">
      <c r="A11" s="422" t="s">
        <v>305</v>
      </c>
      <c r="B11" s="423">
        <f>SUM(B7:B10)</f>
        <v>3482977853</v>
      </c>
      <c r="C11" s="424"/>
      <c r="D11" s="424"/>
    </row>
    <row r="12" spans="1:6" ht="15.75" thickBot="1">
      <c r="A12" s="425" t="s">
        <v>306</v>
      </c>
      <c r="B12" s="782">
        <f>+B5+B11</f>
        <v>15439118324</v>
      </c>
      <c r="C12" s="783"/>
      <c r="D12" s="784"/>
    </row>
    <row r="13" spans="1:6" ht="15.75" thickBot="1">
      <c r="A13" s="425" t="s">
        <v>335</v>
      </c>
      <c r="B13" s="782">
        <v>-542812610</v>
      </c>
      <c r="C13" s="783"/>
      <c r="D13" s="784"/>
    </row>
    <row r="14" spans="1:6" ht="15.75" thickBot="1">
      <c r="A14" s="425" t="s">
        <v>336</v>
      </c>
      <c r="B14" s="782">
        <f>+B12+B13</f>
        <v>14896305714</v>
      </c>
      <c r="C14" s="783"/>
      <c r="D14" s="784"/>
    </row>
    <row r="15" spans="1:6">
      <c r="A15" s="418" t="s">
        <v>307</v>
      </c>
      <c r="D15" s="419"/>
    </row>
    <row r="16" spans="1:6">
      <c r="A16" s="418" t="s">
        <v>308</v>
      </c>
      <c r="D16" s="419"/>
    </row>
    <row r="17" spans="1:4">
      <c r="A17" s="418" t="s">
        <v>309</v>
      </c>
      <c r="C17" s="785" t="s">
        <v>310</v>
      </c>
      <c r="D17" s="786"/>
    </row>
    <row r="18" spans="1:4">
      <c r="A18" s="418" t="s">
        <v>311</v>
      </c>
      <c r="C18" s="785" t="s">
        <v>312</v>
      </c>
      <c r="D18" s="786"/>
    </row>
    <row r="19" spans="1:4">
      <c r="A19" s="418" t="s">
        <v>313</v>
      </c>
      <c r="C19" s="785" t="s">
        <v>314</v>
      </c>
      <c r="D19" s="786"/>
    </row>
    <row r="20" spans="1:4" ht="15.75" thickBot="1">
      <c r="A20" s="425" t="s">
        <v>315</v>
      </c>
      <c r="B20" s="426"/>
      <c r="C20" s="770" t="s">
        <v>316</v>
      </c>
      <c r="D20" s="771"/>
    </row>
  </sheetData>
  <mergeCells count="12">
    <mergeCell ref="C20:D20"/>
    <mergeCell ref="A1:D1"/>
    <mergeCell ref="A2:D2"/>
    <mergeCell ref="A3:A4"/>
    <mergeCell ref="B3:B4"/>
    <mergeCell ref="C3:D3"/>
    <mergeCell ref="B12:D12"/>
    <mergeCell ref="B13:D13"/>
    <mergeCell ref="B14:D14"/>
    <mergeCell ref="C17:D17"/>
    <mergeCell ref="C18:D18"/>
    <mergeCell ref="C19:D19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5jSoq73slnjuT56embK+tMIYNFY=</DigestValue>
    </Reference>
    <Reference URI="#idOfficeObject" Type="http://www.w3.org/2000/09/xmldsig#Object">
      <DigestMethod Algorithm="http://www.w3.org/2000/09/xmldsig#sha1"/>
      <DigestValue>0LJibxodisPnypiZiFSGH1JYvJ0=</DigestValue>
    </Reference>
  </SignedInfo>
  <SignatureValue>
    Y3BV/EhEmZXFziyXvEwfsE4bxhJ3uQ/u5eH2InraB6/dViIe0I8LAoeIidJq5IiZIm3Rngoq
    DNfU4eMdlNg93ns3vhPQXDdb5wbkHqdHxX2hfZbln3MbSiGOQzsTdWWqm5IdGKC/WqNuMzKA
    aQy+gtTWypESwWB8lotiNMf5dufk9wLWESX6jJx2RqR9M2cVIopViaMxFB+Q8M+T3x57pku+
    dvVKm0G3LVlqE4HkYu1bOzRlrZ1vRKW83+8jDUqPwu8eBrikNCa1gz/Fh5/q8XoUCrVubRV7
    n1Jl/Sc+V6yxsJFQVRip/2BTH9Yjr7+zc34Nt53VGv4PnUPQx0ip0g==
  </SignatureValue>
  <KeyInfo>
    <KeyValue>
      <RSAKeyValue>
        <Modulus>
            zjUeTQXUSlXc8eH8MqVDpWXLVOck82GMfg68ylzFPF+ofJlKFc+OMvkDmyC4QeqJOT8wqXqa
            7NBLF7GDQ9rZOvxKsCukXmlwZJ/Gjive03UbK0alIuKGROXLWS1qZlv+Qfc2HteoedGBmUUn
            WUedMpvm7Tmnd5A0sthdIG8ClZyuZFsT0K8pb03zhPnngG30oCnbrPvW4Gtf1FYUKnc72TUQ
            5kMjw6rJ9HGbVYQFGEha1Bs7RPT8pAFgOsSZsalB1VIX4elFvd9bbaYnt0KaXVNPpfyPHrlB
            3EEwkU6Vl26myNWiOiHT1vaN2M+4UJD+v6OZvr3bk2wVdyEx+JzXaQ==
          </Modulus>
        <Exponent>AQAB</Exponent>
      </RSAKeyValue>
    </KeyValue>
    <X509Data>
      <X509Certificate>
          MIIIEzCCBfugAwIBAgITXAAAHBlK8nwwQhM5zAAAAAAcGTANBgkqhkiG9w0BAQsFADBXMRcw
          FQYDVQQFEw5SVUMgODAwODA2MTAtNzEVMBMGA1UEChMMQ09ERTEwMCBTLkEuMQswCQYDVQQG
          EwJQWTEYMBYGA1UEAxMPQ0EtQ09ERTEwMCBTLkEuMB4XDTE5MTExMjE0MjI0MVoXDTIxMTEx
          MjE0MjI0MVowgakxJzAlBgNVBAMTHkJFQVRSSVogUkFNT05BIEJFTklURVogTUFSRUNPUzEX
          MBUGA1UEChMOUEVSU09OQSBGSVNJQ0ExCzAJBgNVBAYTAlBZMRcwFQYDVQQqEw5CRUFUUkla
          IFJBTU9OQTEYMBYGA1UEBBMPQkVOSVRFWiBNQVJFQ09TMRIwEAYDVQQFEwlDSTMyMjYwNjMx
          ETAPBgNVBAsTCEZJUk1BIEYyMIIBIjANBgkqhkiG9w0BAQEFAAOCAQ8AMIIBCgKCAQEAzjUe
          TQXUSlXc8eH8MqVDpWXLVOck82GMfg68ylzFPF+ofJlKFc+OMvkDmyC4QeqJOT8wqXqa7NBL
          F7GDQ9rZOvxKsCukXmlwZJ/Gjive03UbK0alIuKGROXLWS1qZlv+Qfc2HteoedGBmUUnWUed
          Mpvm7Tmnd5A0sthdIG8ClZyuZFsT0K8pb03zhPnngG30oCnbrPvW4Gtf1FYUKnc72TUQ5kMj
          w6rJ9HGbVYQFGEha1Bs7RPT8pAFgOsSZsalB1VIX4elFvd9bbaYnt0KaXVNPpfyPHrlB3EEw
          kU6Vl26myNWiOiHT1vaN2M+4UJD+v6OZvr3bk2wVdyEx+JzXaQIDAQABo4IDgzCCA38wDgYD
          VR0PAQH/BAQDAgXgMAwGA1UdEwEB/wQCMAAwIAYDVR0lAQH/BBYwFAYIKwYBBQUHAwIGCCsG
          AQUFBwMEMB0GA1UdDgQWBBRzIf1LXf3Y39IWg2H7ek3y8bWPNDAfBgNVHSMEGDAWgBQn9to7
          C3+T+FkS0BWqQs+ylpY9RTCBiAYDVR0fBIGAMH4wfKB6oHiGOmh0dHA6Ly9jYTEuY29kZTEw
          MC5jb20ucHkvZmlybWEtZGlnaXRhbC9jcmwvQ0EtQ09ERTEwMC5jcmyGOmh0dHA6Ly9jYTIu
          Y29kZTEwMC5jb20ucHkvZmlybWEtZGlnaXRhbC9jcmwvQ0EtQ09ERTEwMC5jcmwwgfgGCCsG
          AQUFBwEBBIHrMIHoMEYGCCsGAQUFBzAChjpodHRwOi8vY2ExLmNvZGUxMDAuY29tLnB5L2Zp
          cm1hLWRpZ2l0YWwvY2VyL0NBLUNPREUxMDAuY2VyMEYGCCsGAQUFBzAChjpodHRwOi8vY2Ey
          LmNvZGUxMDAuY29tLnB5L2Zpcm1hLWRpZ2l0YWwvY2VyL0NBLUNPREUxMDAuY2VyMCoGCCsG
          AQUFBzABhh5odHRwOi8vY2ExLmNvZGUxMDAuY29tLnB5L29jc3AwKgYIKwYBBQUHMAGGHmh0
          dHA6Ly9jYTIuY29kZTEwMC5jb20ucHkvb2NzcDCCAU8GA1UdIASCAUYwggFCMIIBPgYMKwYB
          BAGC2UoBAQEGMIIBLDBsBggrBgEFBQcCARZgaHR0cDovL3d3dy5jb2RlMTAwLmNvbS5weS9m
          aXJtYS1kaWdpdGFsL0NPREUxMDAlMjBQb2xpdGljYSUyMGRlJTIwQ2VydGlmaWNhY2lvbiUy
          MEYyJTIwdjIuMC5wZGYAMGYGCCsGAQUFBwICMFoeWABQAG8AbABpAHQAaQBjAGEAIABkAGUA
          IABjAGUAcgB0AGkAZgBpAGMAYQBjAGkAbwBuACAARgAyACAAZABlACAAQwBvAGQAZQAxADAA
          MAAgAFMALgBBAC4wVAYIKwYBBQUHAgIwSB5GAEMAbwBkAGUAIAAxADAAMAAgAFMALgBBAC4A
          IABDAGUAcgB0AGkAZgBpAGMAYQB0AGUAIABQAG8AbABpAGMAeQAgAEYAMjAkBgNVHREEHTAb
          gRlCRUFUUklaQkVOSVRFWk1AR01BSUwuQ09NMA0GCSqGSIb3DQEBCwUAA4ICAQCIBUMmQCa7
          ub6oj2qvph6k13w4XxvV0DGntIKT7c8DdlokVZDCvoKaRM/xFbbPAf7kbGcX+dseMuLGHtnG
          oo8ri7SK+U5HrsJ37ydjuQLUHE6BREiCTVtAthS+3JgGsMEN4ntGFWWwJUf+XhdTzj5EjQUA
          c+n6MtaRBZpKQg8Acs1ZiuAlOOgVAekmhpCxrMyAjgD+3zIhB9bx8tV/HYhUzqCcnvAYy+vd
          zWcJLhcc/pFWnhiYKiBfja4nBpUfwazUPCfGZiPDdk22U2E2VVw47g5npLqkN44NfEEiP8Pm
          OZcG4+nWdClA6bMlGP9SyDSGZLBqJQHAvKupt4iQ3agg1q311jrKVyTvHDuHW5BSDimxrLYu
          3mLzIbdDliO8hOrt/svaZTJ1vgL+K9iP8tZRKtrxxgzwxgTye3A6vZ9L7Yc/liFfPkxrudYF
          tc/D9MnQ3QxVddjzp5LBgEzyCEl/3WTfRLv+3+39sXzvScRlO6Kjibdf60GhZM7iMrI+U2gL
          9wbnMe5Z3d5WHUynDi0a8wY1rcu2A3lSwidlBIg1H/s6/ZX0HQpqXmDJYIOa90BnTvFQhw4A
          ZOkxTFiKYDI+43q/dkj+80PluW7N6fuAfJE2DJvmb75x8VNjHb0TaNRrvd9LoP/gNkgh8nYK
          ZMYkkt50fjYtOHoNLLVnotk5oQ==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wOQsEK07BOxUByvSBb6dHQMLoWI=</DigestValue>
      </Reference>
      <Reference URI="/xl/calcChain.xml?ContentType=application/vnd.openxmlformats-officedocument.spreadsheetml.calcChain+xml">
        <DigestMethod Algorithm="http://www.w3.org/2000/09/xmldsig#sha1"/>
        <DigestValue>IvuzK5WrKBP33zBUW2R/fOeIqd0=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10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1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12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13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14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16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4FWQlOa9K1vyd+ekPKJyQpw7KNk=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7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8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9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drawing1.xml?ContentType=application/vnd.openxmlformats-officedocument.drawing+xml">
        <DigestMethod Algorithm="http://www.w3.org/2000/09/xmldsig#sha1"/>
        <DigestValue>9doq0CkRO2+DtDrRJG5W0utBAmg=</DigestValue>
      </Reference>
      <Reference URI="/xl/drawings/vmlDrawing1.vml?ContentType=application/vnd.openxmlformats-officedocument.vmlDrawing">
        <DigestMethod Algorithm="http://www.w3.org/2000/09/xmldsig#sha1"/>
        <DigestValue>zqUYMe5I2Qr6kuUq0Ie7v0UekNY=</DigestValue>
      </Reference>
      <Reference URI="/xl/drawings/vmlDrawing10.vml?ContentType=application/vnd.openxmlformats-officedocument.vmlDrawing">
        <DigestMethod Algorithm="http://www.w3.org/2000/09/xmldsig#sha1"/>
        <DigestValue>y4oAITJzXlAt4HfcfDvMp4C17nY=</DigestValue>
      </Reference>
      <Reference URI="/xl/drawings/vmlDrawing11.vml?ContentType=application/vnd.openxmlformats-officedocument.vmlDrawing">
        <DigestMethod Algorithm="http://www.w3.org/2000/09/xmldsig#sha1"/>
        <DigestValue>4uxm9qHNDKpnq+wAorgoWDE+PJg=</DigestValue>
      </Reference>
      <Reference URI="/xl/drawings/vmlDrawing12.vml?ContentType=application/vnd.openxmlformats-officedocument.vmlDrawing">
        <DigestMethod Algorithm="http://www.w3.org/2000/09/xmldsig#sha1"/>
        <DigestValue>iuiM9eoZwfs3Log7avnrfz9QNaw=</DigestValue>
      </Reference>
      <Reference URI="/xl/drawings/vmlDrawing13.vml?ContentType=application/vnd.openxmlformats-officedocument.vmlDrawing">
        <DigestMethod Algorithm="http://www.w3.org/2000/09/xmldsig#sha1"/>
        <DigestValue>c57KS3MBSLyUcX7cNCfng361PNE=</DigestValue>
      </Reference>
      <Reference URI="/xl/drawings/vmlDrawing14.vml?ContentType=application/vnd.openxmlformats-officedocument.vmlDrawing">
        <DigestMethod Algorithm="http://www.w3.org/2000/09/xmldsig#sha1"/>
        <DigestValue>SeJIEH0ADsjs9Ng6bvr5NQQvW+U=</DigestValue>
      </Reference>
      <Reference URI="/xl/drawings/vmlDrawing15.vml?ContentType=application/vnd.openxmlformats-officedocument.vmlDrawing">
        <DigestMethod Algorithm="http://www.w3.org/2000/09/xmldsig#sha1"/>
        <DigestValue>kY2H5sJs4jmC3X1vc3cJpKetIgg=</DigestValue>
      </Reference>
      <Reference URI="/xl/drawings/vmlDrawing16.vml?ContentType=application/vnd.openxmlformats-officedocument.vmlDrawing">
        <DigestMethod Algorithm="http://www.w3.org/2000/09/xmldsig#sha1"/>
        <DigestValue>ACcne0Bn4fvACj24c4YI2wtACb0=</DigestValue>
      </Reference>
      <Reference URI="/xl/drawings/vmlDrawing2.vml?ContentType=application/vnd.openxmlformats-officedocument.vmlDrawing">
        <DigestMethod Algorithm="http://www.w3.org/2000/09/xmldsig#sha1"/>
        <DigestValue>fzeWATynr93A+Ap7LTkPCfkVLzc=</DigestValue>
      </Reference>
      <Reference URI="/xl/drawings/vmlDrawing3.vml?ContentType=application/vnd.openxmlformats-officedocument.vmlDrawing">
        <DigestMethod Algorithm="http://www.w3.org/2000/09/xmldsig#sha1"/>
        <DigestValue>eKZ1ghyQGpqssjUO2ZVL4hENUv0=</DigestValue>
      </Reference>
      <Reference URI="/xl/drawings/vmlDrawing4.vml?ContentType=application/vnd.openxmlformats-officedocument.vmlDrawing">
        <DigestMethod Algorithm="http://www.w3.org/2000/09/xmldsig#sha1"/>
        <DigestValue>Ec6qIW2Cj12X32mOYaypCat8A3s=</DigestValue>
      </Reference>
      <Reference URI="/xl/drawings/vmlDrawing5.vml?ContentType=application/vnd.openxmlformats-officedocument.vmlDrawing">
        <DigestMethod Algorithm="http://www.w3.org/2000/09/xmldsig#sha1"/>
        <DigestValue>fRo+Yaukaa/6x6JBxcIfo8cY28Y=</DigestValue>
      </Reference>
      <Reference URI="/xl/drawings/vmlDrawing6.vml?ContentType=application/vnd.openxmlformats-officedocument.vmlDrawing">
        <DigestMethod Algorithm="http://www.w3.org/2000/09/xmldsig#sha1"/>
        <DigestValue>pKhTA9GOthwZqoLhzmsUNHmIQcQ=</DigestValue>
      </Reference>
      <Reference URI="/xl/drawings/vmlDrawing7.vml?ContentType=application/vnd.openxmlformats-officedocument.vmlDrawing">
        <DigestMethod Algorithm="http://www.w3.org/2000/09/xmldsig#sha1"/>
        <DigestValue>xUjWLFN3N6QtharJfEGHheINUgs=</DigestValue>
      </Reference>
      <Reference URI="/xl/drawings/vmlDrawing8.vml?ContentType=application/vnd.openxmlformats-officedocument.vmlDrawing">
        <DigestMethod Algorithm="http://www.w3.org/2000/09/xmldsig#sha1"/>
        <DigestValue>KO1XELYcWJgIhZJLFbiyHX7ozK0=</DigestValue>
      </Reference>
      <Reference URI="/xl/drawings/vmlDrawing9.vml?ContentType=application/vnd.openxmlformats-officedocument.vmlDrawing">
        <DigestMethod Algorithm="http://www.w3.org/2000/09/xmldsig#sha1"/>
        <DigestValue>3BrJxN+ZvENKh6P2XSFmunWyCEc=</DigestValue>
      </Reference>
      <Reference URI="/xl/media/image1.png?ContentType=image/png">
        <DigestMethod Algorithm="http://www.w3.org/2000/09/xmldsig#sha1"/>
        <DigestValue>8xGF77jaX0oQV/NrVgDdDneDdws=</DigestValue>
      </Reference>
      <Reference URI="/xl/media/image2.png?ContentType=image/png">
        <DigestMethod Algorithm="http://www.w3.org/2000/09/xmldsig#sha1"/>
        <DigestValue>teLk5qPylKsvZLK4L7TPyS7IL1w=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N4Bu24T4y5qapo37i07Zx0g6scQ=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LabfKFJG03g57xqqz04twTS2/UA=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ouzY8AkkRf8vmAR4nzxgJAG8gV8=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ZgQEegi7KULDWWT6jQPwFCTwJW8=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a2yXCJNvNo1Z+ZN0m6Yx0f+Ocas=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ixsgtaU/Vw/IwuCAzfHw8PUngdA=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Hef5S7HSoQd6zLf/ysISfcfxJE8=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J3im2keqQIfhJsvKB0h3MbO72s8=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5NjTflkK4bO1HfdNbD+M95LdWm4=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3K9Bti/juvqnQC6EyVHqOwyii/w=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uK4RaPi8QUMmOJ27xgz0Hy/WL7s=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XNgInkmcTZX5+ecGmPR0K5fPWMo=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0CqwWku2OlToxdZYWor4sNPdSI8=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7iPuvWaluj7zT9tReynT44wIEgw=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TvQDslP8Mqk1yIE5UZEY1u9b/UI=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hu01xfQAToNL+Hc90qGcbPcZXNs=</DigestValue>
      </Reference>
      <Reference URI="/xl/sharedStrings.xml?ContentType=application/vnd.openxmlformats-officedocument.spreadsheetml.sharedStrings+xml">
        <DigestMethod Algorithm="http://www.w3.org/2000/09/xmldsig#sha1"/>
        <DigestValue>iDzvHJzIcbO71PQBS5JpN/jrY1k=</DigestValue>
      </Reference>
      <Reference URI="/xl/styles.xml?ContentType=application/vnd.openxmlformats-officedocument.spreadsheetml.styles+xml">
        <DigestMethod Algorithm="http://www.w3.org/2000/09/xmldsig#sha1"/>
        <DigestValue>ngTzIrBdR7J1F/85jZ5+EfP8d9Y=</DigestValue>
      </Reference>
      <Reference URI="/xl/theme/theme1.xml?ContentType=application/vnd.openxmlformats-officedocument.theme+xml">
        <DigestMethod Algorithm="http://www.w3.org/2000/09/xmldsig#sha1"/>
        <DigestValue>AljKBzFz6OlMW8z8R4AcEBIFGSw=</DigestValue>
      </Reference>
      <Reference URI="/xl/workbook.xml?ContentType=application/vnd.openxmlformats-officedocument.spreadsheetml.sheet.main+xml">
        <DigestMethod Algorithm="http://www.w3.org/2000/09/xmldsig#sha1"/>
        <DigestValue>gT+cjRc59bIWnvpMaqLXhWMdpjk=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hBNA+6vQRqmmpHlf6Aq0Ko2Zj3s=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KmqQwPoifmnAyQyXJoiK2gO1p34=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3l4joHUGFMw/+hEn4+01jZQCSfs=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9xXGF95tYKgaxMqsdfplljmy+fs=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IFoF1h7YQdKNxFLXhxYxvl2jiDA=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s6lv5vRD8K2XPWLx767MIfRMpu8=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5Ivj4BaeytXkRF7plYVrT189upI=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19HEJTRV4TMCFt9wxzfZLM53GI8=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/kuGUwrvoQF6ZhHXdu7BrJ2S5Ww=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UUg9Rn9Cm3UeJonEfjaTiuAFMCQ=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upKjg0tRVD3ofWdsaLW7LOrw8kE=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oHvZvnW+2wtXgrOUnht6TH+ZiLA=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8kITe+k9iuzgbUSlmn8muU7UaTg=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O7RjbU65XiHFHCzBGQhayCcVqcg=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iA3FGRbc5TTxx1kv/H9WLf9NhO4=</DigestValue>
      </Reference>
      <Reference URI="/xl/worksheets/sheet1.xml?ContentType=application/vnd.openxmlformats-officedocument.spreadsheetml.worksheet+xml">
        <DigestMethod Algorithm="http://www.w3.org/2000/09/xmldsig#sha1"/>
        <DigestValue>sTvz1FSwUFViVjPIXvk4XF2Dank=</DigestValue>
      </Reference>
      <Reference URI="/xl/worksheets/sheet10.xml?ContentType=application/vnd.openxmlformats-officedocument.spreadsheetml.worksheet+xml">
        <DigestMethod Algorithm="http://www.w3.org/2000/09/xmldsig#sha1"/>
        <DigestValue>5zfwxzbRjBZVVnbUrvhb1hJljq0=</DigestValue>
      </Reference>
      <Reference URI="/xl/worksheets/sheet11.xml?ContentType=application/vnd.openxmlformats-officedocument.spreadsheetml.worksheet+xml">
        <DigestMethod Algorithm="http://www.w3.org/2000/09/xmldsig#sha1"/>
        <DigestValue>5ceFhjZ6tsyyYP1K47oU8CXsZ5k=</DigestValue>
      </Reference>
      <Reference URI="/xl/worksheets/sheet12.xml?ContentType=application/vnd.openxmlformats-officedocument.spreadsheetml.worksheet+xml">
        <DigestMethod Algorithm="http://www.w3.org/2000/09/xmldsig#sha1"/>
        <DigestValue>1YUU+c5F2gqRNx+aEwfXMY+L9r8=</DigestValue>
      </Reference>
      <Reference URI="/xl/worksheets/sheet13.xml?ContentType=application/vnd.openxmlformats-officedocument.spreadsheetml.worksheet+xml">
        <DigestMethod Algorithm="http://www.w3.org/2000/09/xmldsig#sha1"/>
        <DigestValue>g1DRQuCXpoo62WDIzSFFTEd4dTg=</DigestValue>
      </Reference>
      <Reference URI="/xl/worksheets/sheet14.xml?ContentType=application/vnd.openxmlformats-officedocument.spreadsheetml.worksheet+xml">
        <DigestMethod Algorithm="http://www.w3.org/2000/09/xmldsig#sha1"/>
        <DigestValue>Eo/h2GEAOo9ITS+hvz3ln6uG1kE=</DigestValue>
      </Reference>
      <Reference URI="/xl/worksheets/sheet15.xml?ContentType=application/vnd.openxmlformats-officedocument.spreadsheetml.worksheet+xml">
        <DigestMethod Algorithm="http://www.w3.org/2000/09/xmldsig#sha1"/>
        <DigestValue>SXy518PMOFyZcptsWHLgD5W7Roc=</DigestValue>
      </Reference>
      <Reference URI="/xl/worksheets/sheet16.xml?ContentType=application/vnd.openxmlformats-officedocument.spreadsheetml.worksheet+xml">
        <DigestMethod Algorithm="http://www.w3.org/2000/09/xmldsig#sha1"/>
        <DigestValue>heg9u5XloIQgs+z0G4cdDM+Gk6A=</DigestValue>
      </Reference>
      <Reference URI="/xl/worksheets/sheet17.xml?ContentType=application/vnd.openxmlformats-officedocument.spreadsheetml.worksheet+xml">
        <DigestMethod Algorithm="http://www.w3.org/2000/09/xmldsig#sha1"/>
        <DigestValue>luGBl+ZXQtISmdlcIElQhZMiyck=</DigestValue>
      </Reference>
      <Reference URI="/xl/worksheets/sheet2.xml?ContentType=application/vnd.openxmlformats-officedocument.spreadsheetml.worksheet+xml">
        <DigestMethod Algorithm="http://www.w3.org/2000/09/xmldsig#sha1"/>
        <DigestValue>K4iAABFV1GIZchGYF9J0B+ieo78=</DigestValue>
      </Reference>
      <Reference URI="/xl/worksheets/sheet3.xml?ContentType=application/vnd.openxmlformats-officedocument.spreadsheetml.worksheet+xml">
        <DigestMethod Algorithm="http://www.w3.org/2000/09/xmldsig#sha1"/>
        <DigestValue>a1+Qsf5IssP7de2fPT1A4TrCanc=</DigestValue>
      </Reference>
      <Reference URI="/xl/worksheets/sheet4.xml?ContentType=application/vnd.openxmlformats-officedocument.spreadsheetml.worksheet+xml">
        <DigestMethod Algorithm="http://www.w3.org/2000/09/xmldsig#sha1"/>
        <DigestValue>EttlC/A+rg8i6WdnNsfjpby92fI=</DigestValue>
      </Reference>
      <Reference URI="/xl/worksheets/sheet5.xml?ContentType=application/vnd.openxmlformats-officedocument.spreadsheetml.worksheet+xml">
        <DigestMethod Algorithm="http://www.w3.org/2000/09/xmldsig#sha1"/>
        <DigestValue>p9sMHdAegb23s3kmmyy+KRlSF1I=</DigestValue>
      </Reference>
      <Reference URI="/xl/worksheets/sheet6.xml?ContentType=application/vnd.openxmlformats-officedocument.spreadsheetml.worksheet+xml">
        <DigestMethod Algorithm="http://www.w3.org/2000/09/xmldsig#sha1"/>
        <DigestValue>G24Eaom80sfAt/kVe0z5r3bOyXM=</DigestValue>
      </Reference>
      <Reference URI="/xl/worksheets/sheet7.xml?ContentType=application/vnd.openxmlformats-officedocument.spreadsheetml.worksheet+xml">
        <DigestMethod Algorithm="http://www.w3.org/2000/09/xmldsig#sha1"/>
        <DigestValue>azAcdnGqEi26gPqjcdNpUZesSL0=</DigestValue>
      </Reference>
      <Reference URI="/xl/worksheets/sheet8.xml?ContentType=application/vnd.openxmlformats-officedocument.spreadsheetml.worksheet+xml">
        <DigestMethod Algorithm="http://www.w3.org/2000/09/xmldsig#sha1"/>
        <DigestValue>6qbVJPV8BTDP1p7FZoh96cushxk=</DigestValue>
      </Reference>
      <Reference URI="/xl/worksheets/sheet9.xml?ContentType=application/vnd.openxmlformats-officedocument.spreadsheetml.worksheet+xml">
        <DigestMethod Algorithm="http://www.w3.org/2000/09/xmldsig#sha1"/>
        <DigestValue>/dhxcPJsoHPk5a7UFMaIA96pmM0=</DigestValue>
      </Reference>
    </Manifest>
    <SignatureProperties>
      <SignatureProperty Id="idSignatureTime" Target="#idPackageSignature">
        <mdssi:SignatureTime>
          <mdssi:Format>YYYY-MM-DDThh:mm:ssTZD</mdssi:Format>
          <mdssi:Value>2019-11-13T21:03:42Z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1024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MVGvEcdFsIK2SO1iIJybtSCtRrE=</DigestValue>
    </Reference>
    <Reference URI="#idOfficeObject" Type="http://www.w3.org/2000/09/xmldsig#Object">
      <DigestMethod Algorithm="http://www.w3.org/2000/09/xmldsig#sha1"/>
      <DigestValue>0LJibxodisPnypiZiFSGH1JYvJ0=</DigestValue>
    </Reference>
  </SignedInfo>
  <SignatureValue>
    mmEz5bo2aFdUB7ZqkhrcoPzWBrBYtv2Mp47LhrZUyjFT2AaJ6qFPwIitz/PcRawx70iidfo4
    QrgTemCMx/Cy6mji/90OFX63UAIrYUGBtKxLF5QiIWse4tZ9kB90UTZgKYrpTeSgMe9O/dfN
    pwun5YEADPBF1tR39SSuXrLGnwPEPnEYYkY0/EvDWcW4Zf+W9rOWPH+ufga0RUgTT82MlQSa
    roZ2HBC274K8Wn9rvgxij2VkQOPzxFB0PsS4h9Y1vVT7ZkZrnUalt5aWy66PwYOBPmQVi2pL
    jPMQv2y5vgmjIqAstvDHIxy3J3O+E/Xb8qUnbd/aQmdirfn6plPi9w==
  </SignatureValue>
  <KeyInfo>
    <KeyValue>
      <RSAKeyValue>
        <Modulus>
            uzWCMbBwV+0Bwtt6CVOCNAzY5SQQw51ZNq6HcF2Gu34+sfJ4kd9vkQgYho/O39g9j39Goh+8
            9K6muHrmQck0BUxBX+qEcTbWXm3H8U007aWJEJ8I598AXtJRnqUYfnzU4xHQ/J3FfR7Jrtc7
            0+dpyAGYkpwdwK3Z0U/+qwrWAnDlgs3FNYVnMqHiOLUSs/upz7tyOK47yk+MnLnaFEhOuZ++
            z9fbUo3OsSSOMboxiS5B7ncMjfqnRwU4MFcwS7y8tW8Qysb2kvxsp5f6KgSeppyxJq21gGmz
            q7tVwgD4G31Tjuah5TTtSih0NjJ6Xo19AK9IRs9oohY/gpJoW4t97Q==
          </Modulus>
        <Exponent>AQAB</Exponent>
      </RSAKeyValue>
    </KeyValue>
    <X509Data>
      <X509Certificate>
          MIIIDDCCBfSgAwIBAgITXAAAEzCaw+cMdq/E1AAAAAATMDANBgkqhkiG9w0BAQsFADBXMRcw
          FQYDVQQFEw5SVUMgODAwODA2MTAtNzEVMBMGA1UEChMMQ09ERTEwMCBTLkEuMQswCQYDVQQG
          EwJQWTEYMBYGA1UEAxMPQ0EtQ09ERTEwMCBTLkEuMB4XDTE5MDUyMTE1MTYyMloXDTIxMDUy
          MTE1MTYyMlowgZ0xITAfBgNVBAMTGE1BUklBIERFTCBDQVJNRU4gUEFSRURFUzEXMBUGA1UE
          ChMOUEVSU09OQSBGSVNJQ0ExCzAJBgNVBAYTAlBZMRkwFwYDVQQqExBNQVJJQSBERUwgQ0FS
          TUVOMRAwDgYDVQQEEwdQQVJFREVTMRIwEAYDVQQFEwlDSTM0OTQwMTQxETAPBgNVBAsTCEZJ
          Uk1BIEYyMIIBIjANBgkqhkiG9w0BAQEFAAOCAQ8AMIIBCgKCAQEAuzWCMbBwV+0Bwtt6CVOC
          NAzY5SQQw51ZNq6HcF2Gu34+sfJ4kd9vkQgYho/O39g9j39Goh+89K6muHrmQck0BUxBX+qE
          cTbWXm3H8U007aWJEJ8I598AXtJRnqUYfnzU4xHQ/J3FfR7Jrtc70+dpyAGYkpwdwK3Z0U/+
          qwrWAnDlgs3FNYVnMqHiOLUSs/upz7tyOK47yk+MnLnaFEhOuZ++z9fbUo3OsSSOMboxiS5B
          7ncMjfqnRwU4MFcwS7y8tW8Qysb2kvxsp5f6KgSeppyxJq21gGmzq7tVwgD4G31Tjuah5TTt
          Sih0NjJ6Xo19AK9IRs9oohY/gpJoW4t97QIDAQABo4IDiDCCA4QwDgYDVR0PAQH/BAQDAgXg
          MAwGA1UdEwEB/wQCMAAwIAYDVR0lAQH/BBYwFAYIKwYBBQUHAwIGCCsGAQUFBwMEMB0GA1Ud
          DgQWBBTOb5DRKnmbuuYrBmve3U3a/R8EsTAfBgNVHSMEGDAWgBQn9to7C3+T+FkS0BWqQs+y
          lpY9RTCBiAYDVR0fBIGAMH4wfKB6oHiGOmh0dHA6Ly9jYTEuY29kZTEwMC5jb20ucHkvZmly
          bWEtZGlnaXRhbC9jcmwvQ0EtQ09ERTEwMC5jcmyGOmh0dHA6Ly9jYTIuY29kZTEwMC5jb20u
          cHkvZmlybWEtZGlnaXRhbC9jcmwvQ0EtQ09ERTEwMC5jcmwwgfgGCCsGAQUFBwEBBIHrMIHo
          MEYGCCsGAQUFBzAChjpodHRwOi8vY2ExLmNvZGUxMDAuY29tLnB5L2Zpcm1hLWRpZ2l0YWwv
          Y2VyL0NBLUNPREUxMDAuY2VyMEYGCCsGAQUFBzAChjpodHRwOi8vY2EyLmNvZGUxMDAuY29t
          LnB5L2Zpcm1hLWRpZ2l0YWwvY2VyL0NBLUNPREUxMDAuY2VyMCoGCCsGAQUFBzABhh5odHRw
          Oi8vY2ExLmNvZGUxMDAuY29tLnB5L29jc3AwKgYIKwYBBQUHMAGGHmh0dHA6Ly9jYTIuY29k
          ZTEwMC5jb20ucHkvb2NzcDCCAU8GA1UdIASCAUYwggFCMIIBPgYMKwYBBAGC2UoBAQEGMIIB
          LDBsBggrBgEFBQcCARZgaHR0cDovL3d3dy5jb2RlMTAwLmNvbS5weS9maXJtYS1kaWdpdGFs
          L0NPREUxMDAlMjBQb2xpdGljYSUyMGRlJTIwQ2VydGlmaWNhY2lvbiUyMEYyJTIwdjIuMC5w
          ZGYAMGYGCCsGAQUFBwICMFoeWABQAG8AbABpAHQAaQBjAGEAIABkAGUAIABjAGUAcgB0AGkA
          ZgBpAGMAYQBjAGkAbwBuACAARgAyACAAZABlACAAQwBvAGQAZQAxADAAMAAgAFMALgBBAC4w
          VAYIKwYBBQUHAgIwSB5GAEMAbwBkAGUAIAAxADAAMAAgAFMALgBBAC4AIABDAGUAcgB0AGkA
          ZgBpAGMAYQB0AGUAIABQAG8AbABpAGMAeQAgAEYAMjApBgNVHREEIjAggR5jYXJtZW4ucGFy
          ZWRlc0BtYXRpenNhZS5jb20ucHkwDQYJKoZIhvcNAQELBQADggIBACh9eaa7p8syz886mzkd
          AmR6EQCCaKmcaM8XsN3DBthRcgpemop9MeuvehAzj241L764S4QsBzQqDNbYX33a+2s7Q9rN
          2HQh/6a7dsScLGlh1pnKWaI68XjKhKSJkfaGNz00JsLEm2GG8ZD01ZI0noYYRD8B8pmVZkRE
          S5MNvxJ3vtn0a5bhUTpa6DJrLuzs+a3IuDe7NPCWx7D8S34OrpSYSNAontxw7QPfekn0F8Ii
          Emzh1N/YCObPPzc1cZdkLVePiPlcOIqIhBqm+2Ho1Gzq5w8VvcTb2DBhREEKeFjDhjCFu3qI
          6qz9LBTdfkfPmG0xsj5t+0sIdrf1hCFdbr+BVhZaclG5aRlcBrYlOScBOdocDNER8ohPY0QT
          pAiYUOnqDaj9nxbbZi2MmBb3FBHu8hQi93Mn/dGoFR6GK8r2kWDUmaCPuy4s592NYPM4EHZv
          CEUcDgl7WlQ7TGp/kncdGWn/FXi4AJfh0ntvoWRRj8Cgr1lcMmpr19M1/Kyp1a7z56zzCE0f
          t7S/q5nKz0YgzW4he3Zv3eNhVnvaYxMCJXQtfcb5q4ZRmEZV3TNFalDpxttowm3zvLqIqOHl
          4V7E7kdo2TMOjnabrSu8Jwf16mg3tqDOje2e3p0HK6cwK/q0Tgy6198Ae/THYzHNvvvXh/iP
          1QqaAOgFvjg5HkKC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wOQsEK07BOxUByvSBb6dHQMLoWI=</DigestValue>
      </Reference>
      <Reference URI="/xl/calcChain.xml?ContentType=application/vnd.openxmlformats-officedocument.spreadsheetml.calcChain+xml">
        <DigestMethod Algorithm="http://www.w3.org/2000/09/xmldsig#sha1"/>
        <DigestValue>IvuzK5WrKBP33zBUW2R/fOeIqd0=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10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1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12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13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14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16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4FWQlOa9K1vyd+ekPKJyQpw7KNk=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7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8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9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drawing1.xml?ContentType=application/vnd.openxmlformats-officedocument.drawing+xml">
        <DigestMethod Algorithm="http://www.w3.org/2000/09/xmldsig#sha1"/>
        <DigestValue>9doq0CkRO2+DtDrRJG5W0utBAmg=</DigestValue>
      </Reference>
      <Reference URI="/xl/drawings/vmlDrawing1.vml?ContentType=application/vnd.openxmlformats-officedocument.vmlDrawing">
        <DigestMethod Algorithm="http://www.w3.org/2000/09/xmldsig#sha1"/>
        <DigestValue>zqUYMe5I2Qr6kuUq0Ie7v0UekNY=</DigestValue>
      </Reference>
      <Reference URI="/xl/drawings/vmlDrawing10.vml?ContentType=application/vnd.openxmlformats-officedocument.vmlDrawing">
        <DigestMethod Algorithm="http://www.w3.org/2000/09/xmldsig#sha1"/>
        <DigestValue>y4oAITJzXlAt4HfcfDvMp4C17nY=</DigestValue>
      </Reference>
      <Reference URI="/xl/drawings/vmlDrawing11.vml?ContentType=application/vnd.openxmlformats-officedocument.vmlDrawing">
        <DigestMethod Algorithm="http://www.w3.org/2000/09/xmldsig#sha1"/>
        <DigestValue>4uxm9qHNDKpnq+wAorgoWDE+PJg=</DigestValue>
      </Reference>
      <Reference URI="/xl/drawings/vmlDrawing12.vml?ContentType=application/vnd.openxmlformats-officedocument.vmlDrawing">
        <DigestMethod Algorithm="http://www.w3.org/2000/09/xmldsig#sha1"/>
        <DigestValue>iuiM9eoZwfs3Log7avnrfz9QNaw=</DigestValue>
      </Reference>
      <Reference URI="/xl/drawings/vmlDrawing13.vml?ContentType=application/vnd.openxmlformats-officedocument.vmlDrawing">
        <DigestMethod Algorithm="http://www.w3.org/2000/09/xmldsig#sha1"/>
        <DigestValue>c57KS3MBSLyUcX7cNCfng361PNE=</DigestValue>
      </Reference>
      <Reference URI="/xl/drawings/vmlDrawing14.vml?ContentType=application/vnd.openxmlformats-officedocument.vmlDrawing">
        <DigestMethod Algorithm="http://www.w3.org/2000/09/xmldsig#sha1"/>
        <DigestValue>SeJIEH0ADsjs9Ng6bvr5NQQvW+U=</DigestValue>
      </Reference>
      <Reference URI="/xl/drawings/vmlDrawing15.vml?ContentType=application/vnd.openxmlformats-officedocument.vmlDrawing">
        <DigestMethod Algorithm="http://www.w3.org/2000/09/xmldsig#sha1"/>
        <DigestValue>kY2H5sJs4jmC3X1vc3cJpKetIgg=</DigestValue>
      </Reference>
      <Reference URI="/xl/drawings/vmlDrawing16.vml?ContentType=application/vnd.openxmlformats-officedocument.vmlDrawing">
        <DigestMethod Algorithm="http://www.w3.org/2000/09/xmldsig#sha1"/>
        <DigestValue>ACcne0Bn4fvACj24c4YI2wtACb0=</DigestValue>
      </Reference>
      <Reference URI="/xl/drawings/vmlDrawing2.vml?ContentType=application/vnd.openxmlformats-officedocument.vmlDrawing">
        <DigestMethod Algorithm="http://www.w3.org/2000/09/xmldsig#sha1"/>
        <DigestValue>fzeWATynr93A+Ap7LTkPCfkVLzc=</DigestValue>
      </Reference>
      <Reference URI="/xl/drawings/vmlDrawing3.vml?ContentType=application/vnd.openxmlformats-officedocument.vmlDrawing">
        <DigestMethod Algorithm="http://www.w3.org/2000/09/xmldsig#sha1"/>
        <DigestValue>eKZ1ghyQGpqssjUO2ZVL4hENUv0=</DigestValue>
      </Reference>
      <Reference URI="/xl/drawings/vmlDrawing4.vml?ContentType=application/vnd.openxmlformats-officedocument.vmlDrawing">
        <DigestMethod Algorithm="http://www.w3.org/2000/09/xmldsig#sha1"/>
        <DigestValue>Ec6qIW2Cj12X32mOYaypCat8A3s=</DigestValue>
      </Reference>
      <Reference URI="/xl/drawings/vmlDrawing5.vml?ContentType=application/vnd.openxmlformats-officedocument.vmlDrawing">
        <DigestMethod Algorithm="http://www.w3.org/2000/09/xmldsig#sha1"/>
        <DigestValue>fRo+Yaukaa/6x6JBxcIfo8cY28Y=</DigestValue>
      </Reference>
      <Reference URI="/xl/drawings/vmlDrawing6.vml?ContentType=application/vnd.openxmlformats-officedocument.vmlDrawing">
        <DigestMethod Algorithm="http://www.w3.org/2000/09/xmldsig#sha1"/>
        <DigestValue>pKhTA9GOthwZqoLhzmsUNHmIQcQ=</DigestValue>
      </Reference>
      <Reference URI="/xl/drawings/vmlDrawing7.vml?ContentType=application/vnd.openxmlformats-officedocument.vmlDrawing">
        <DigestMethod Algorithm="http://www.w3.org/2000/09/xmldsig#sha1"/>
        <DigestValue>xUjWLFN3N6QtharJfEGHheINUgs=</DigestValue>
      </Reference>
      <Reference URI="/xl/drawings/vmlDrawing8.vml?ContentType=application/vnd.openxmlformats-officedocument.vmlDrawing">
        <DigestMethod Algorithm="http://www.w3.org/2000/09/xmldsig#sha1"/>
        <DigestValue>KO1XELYcWJgIhZJLFbiyHX7ozK0=</DigestValue>
      </Reference>
      <Reference URI="/xl/drawings/vmlDrawing9.vml?ContentType=application/vnd.openxmlformats-officedocument.vmlDrawing">
        <DigestMethod Algorithm="http://www.w3.org/2000/09/xmldsig#sha1"/>
        <DigestValue>3BrJxN+ZvENKh6P2XSFmunWyCEc=</DigestValue>
      </Reference>
      <Reference URI="/xl/media/image1.png?ContentType=image/png">
        <DigestMethod Algorithm="http://www.w3.org/2000/09/xmldsig#sha1"/>
        <DigestValue>8xGF77jaX0oQV/NrVgDdDneDdws=</DigestValue>
      </Reference>
      <Reference URI="/xl/media/image2.png?ContentType=image/png">
        <DigestMethod Algorithm="http://www.w3.org/2000/09/xmldsig#sha1"/>
        <DigestValue>teLk5qPylKsvZLK4L7TPyS7IL1w=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N4Bu24T4y5qapo37i07Zx0g6scQ=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LabfKFJG03g57xqqz04twTS2/UA=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ouzY8AkkRf8vmAR4nzxgJAG8gV8=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ZgQEegi7KULDWWT6jQPwFCTwJW8=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a2yXCJNvNo1Z+ZN0m6Yx0f+Ocas=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ixsgtaU/Vw/IwuCAzfHw8PUngdA=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Hef5S7HSoQd6zLf/ysISfcfxJE8=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J3im2keqQIfhJsvKB0h3MbO72s8=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5NjTflkK4bO1HfdNbD+M95LdWm4=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3K9Bti/juvqnQC6EyVHqOwyii/w=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uK4RaPi8QUMmOJ27xgz0Hy/WL7s=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XNgInkmcTZX5+ecGmPR0K5fPWMo=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0CqwWku2OlToxdZYWor4sNPdSI8=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7iPuvWaluj7zT9tReynT44wIEgw=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TvQDslP8Mqk1yIE5UZEY1u9b/UI=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hu01xfQAToNL+Hc90qGcbPcZXNs=</DigestValue>
      </Reference>
      <Reference URI="/xl/sharedStrings.xml?ContentType=application/vnd.openxmlformats-officedocument.spreadsheetml.sharedStrings+xml">
        <DigestMethod Algorithm="http://www.w3.org/2000/09/xmldsig#sha1"/>
        <DigestValue>iDzvHJzIcbO71PQBS5JpN/jrY1k=</DigestValue>
      </Reference>
      <Reference URI="/xl/styles.xml?ContentType=application/vnd.openxmlformats-officedocument.spreadsheetml.styles+xml">
        <DigestMethod Algorithm="http://www.w3.org/2000/09/xmldsig#sha1"/>
        <DigestValue>ngTzIrBdR7J1F/85jZ5+EfP8d9Y=</DigestValue>
      </Reference>
      <Reference URI="/xl/theme/theme1.xml?ContentType=application/vnd.openxmlformats-officedocument.theme+xml">
        <DigestMethod Algorithm="http://www.w3.org/2000/09/xmldsig#sha1"/>
        <DigestValue>AljKBzFz6OlMW8z8R4AcEBIFGSw=</DigestValue>
      </Reference>
      <Reference URI="/xl/workbook.xml?ContentType=application/vnd.openxmlformats-officedocument.spreadsheetml.sheet.main+xml">
        <DigestMethod Algorithm="http://www.w3.org/2000/09/xmldsig#sha1"/>
        <DigestValue>gT+cjRc59bIWnvpMaqLXhWMdpjk=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hBNA+6vQRqmmpHlf6Aq0Ko2Zj3s=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KmqQwPoifmnAyQyXJoiK2gO1p34=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3l4joHUGFMw/+hEn4+01jZQCSfs=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9xXGF95tYKgaxMqsdfplljmy+fs=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IFoF1h7YQdKNxFLXhxYxvl2jiDA=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s6lv5vRD8K2XPWLx767MIfRMpu8=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5Ivj4BaeytXkRF7plYVrT189upI=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19HEJTRV4TMCFt9wxzfZLM53GI8=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/kuGUwrvoQF6ZhHXdu7BrJ2S5Ww=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UUg9Rn9Cm3UeJonEfjaTiuAFMCQ=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upKjg0tRVD3ofWdsaLW7LOrw8kE=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oHvZvnW+2wtXgrOUnht6TH+ZiLA=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8kITe+k9iuzgbUSlmn8muU7UaTg=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O7RjbU65XiHFHCzBGQhayCcVqcg=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iA3FGRbc5TTxx1kv/H9WLf9NhO4=</DigestValue>
      </Reference>
      <Reference URI="/xl/worksheets/sheet1.xml?ContentType=application/vnd.openxmlformats-officedocument.spreadsheetml.worksheet+xml">
        <DigestMethod Algorithm="http://www.w3.org/2000/09/xmldsig#sha1"/>
        <DigestValue>sTvz1FSwUFViVjPIXvk4XF2Dank=</DigestValue>
      </Reference>
      <Reference URI="/xl/worksheets/sheet10.xml?ContentType=application/vnd.openxmlformats-officedocument.spreadsheetml.worksheet+xml">
        <DigestMethod Algorithm="http://www.w3.org/2000/09/xmldsig#sha1"/>
        <DigestValue>5zfwxzbRjBZVVnbUrvhb1hJljq0=</DigestValue>
      </Reference>
      <Reference URI="/xl/worksheets/sheet11.xml?ContentType=application/vnd.openxmlformats-officedocument.spreadsheetml.worksheet+xml">
        <DigestMethod Algorithm="http://www.w3.org/2000/09/xmldsig#sha1"/>
        <DigestValue>5ceFhjZ6tsyyYP1K47oU8CXsZ5k=</DigestValue>
      </Reference>
      <Reference URI="/xl/worksheets/sheet12.xml?ContentType=application/vnd.openxmlformats-officedocument.spreadsheetml.worksheet+xml">
        <DigestMethod Algorithm="http://www.w3.org/2000/09/xmldsig#sha1"/>
        <DigestValue>1YUU+c5F2gqRNx+aEwfXMY+L9r8=</DigestValue>
      </Reference>
      <Reference URI="/xl/worksheets/sheet13.xml?ContentType=application/vnd.openxmlformats-officedocument.spreadsheetml.worksheet+xml">
        <DigestMethod Algorithm="http://www.w3.org/2000/09/xmldsig#sha1"/>
        <DigestValue>g1DRQuCXpoo62WDIzSFFTEd4dTg=</DigestValue>
      </Reference>
      <Reference URI="/xl/worksheets/sheet14.xml?ContentType=application/vnd.openxmlformats-officedocument.spreadsheetml.worksheet+xml">
        <DigestMethod Algorithm="http://www.w3.org/2000/09/xmldsig#sha1"/>
        <DigestValue>Eo/h2GEAOo9ITS+hvz3ln6uG1kE=</DigestValue>
      </Reference>
      <Reference URI="/xl/worksheets/sheet15.xml?ContentType=application/vnd.openxmlformats-officedocument.spreadsheetml.worksheet+xml">
        <DigestMethod Algorithm="http://www.w3.org/2000/09/xmldsig#sha1"/>
        <DigestValue>SXy518PMOFyZcptsWHLgD5W7Roc=</DigestValue>
      </Reference>
      <Reference URI="/xl/worksheets/sheet16.xml?ContentType=application/vnd.openxmlformats-officedocument.spreadsheetml.worksheet+xml">
        <DigestMethod Algorithm="http://www.w3.org/2000/09/xmldsig#sha1"/>
        <DigestValue>heg9u5XloIQgs+z0G4cdDM+Gk6A=</DigestValue>
      </Reference>
      <Reference URI="/xl/worksheets/sheet17.xml?ContentType=application/vnd.openxmlformats-officedocument.spreadsheetml.worksheet+xml">
        <DigestMethod Algorithm="http://www.w3.org/2000/09/xmldsig#sha1"/>
        <DigestValue>luGBl+ZXQtISmdlcIElQhZMiyck=</DigestValue>
      </Reference>
      <Reference URI="/xl/worksheets/sheet2.xml?ContentType=application/vnd.openxmlformats-officedocument.spreadsheetml.worksheet+xml">
        <DigestMethod Algorithm="http://www.w3.org/2000/09/xmldsig#sha1"/>
        <DigestValue>K4iAABFV1GIZchGYF9J0B+ieo78=</DigestValue>
      </Reference>
      <Reference URI="/xl/worksheets/sheet3.xml?ContentType=application/vnd.openxmlformats-officedocument.spreadsheetml.worksheet+xml">
        <DigestMethod Algorithm="http://www.w3.org/2000/09/xmldsig#sha1"/>
        <DigestValue>a1+Qsf5IssP7de2fPT1A4TrCanc=</DigestValue>
      </Reference>
      <Reference URI="/xl/worksheets/sheet4.xml?ContentType=application/vnd.openxmlformats-officedocument.spreadsheetml.worksheet+xml">
        <DigestMethod Algorithm="http://www.w3.org/2000/09/xmldsig#sha1"/>
        <DigestValue>EttlC/A+rg8i6WdnNsfjpby92fI=</DigestValue>
      </Reference>
      <Reference URI="/xl/worksheets/sheet5.xml?ContentType=application/vnd.openxmlformats-officedocument.spreadsheetml.worksheet+xml">
        <DigestMethod Algorithm="http://www.w3.org/2000/09/xmldsig#sha1"/>
        <DigestValue>p9sMHdAegb23s3kmmyy+KRlSF1I=</DigestValue>
      </Reference>
      <Reference URI="/xl/worksheets/sheet6.xml?ContentType=application/vnd.openxmlformats-officedocument.spreadsheetml.worksheet+xml">
        <DigestMethod Algorithm="http://www.w3.org/2000/09/xmldsig#sha1"/>
        <DigestValue>G24Eaom80sfAt/kVe0z5r3bOyXM=</DigestValue>
      </Reference>
      <Reference URI="/xl/worksheets/sheet7.xml?ContentType=application/vnd.openxmlformats-officedocument.spreadsheetml.worksheet+xml">
        <DigestMethod Algorithm="http://www.w3.org/2000/09/xmldsig#sha1"/>
        <DigestValue>azAcdnGqEi26gPqjcdNpUZesSL0=</DigestValue>
      </Reference>
      <Reference URI="/xl/worksheets/sheet8.xml?ContentType=application/vnd.openxmlformats-officedocument.spreadsheetml.worksheet+xml">
        <DigestMethod Algorithm="http://www.w3.org/2000/09/xmldsig#sha1"/>
        <DigestValue>6qbVJPV8BTDP1p7FZoh96cushxk=</DigestValue>
      </Reference>
      <Reference URI="/xl/worksheets/sheet9.xml?ContentType=application/vnd.openxmlformats-officedocument.spreadsheetml.worksheet+xml">
        <DigestMethod Algorithm="http://www.w3.org/2000/09/xmldsig#sha1"/>
        <DigestValue>/dhxcPJsoHPk5a7UFMaIA96pmM0=</DigestValue>
      </Reference>
    </Manifest>
    <SignatureProperties>
      <SignatureProperty Id="idSignatureTime" Target="#idPackageSignature">
        <mdssi:SignatureTime>
          <mdssi:Format>YYYY-MM-DDThh:mm:ssTZD</mdssi:Format>
          <mdssi:Value>2019-11-13T21:37:14Z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1024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hjpEC9egcsRnVCxi0UW35lfmVWQ=</DigestValue>
    </Reference>
    <Reference URI="#idOfficeObject" Type="http://www.w3.org/2000/09/xmldsig#Object">
      <DigestMethod Algorithm="http://www.w3.org/2000/09/xmldsig#sha1"/>
      <DigestValue>7KESuwTtE83fAKqH80lK4KPNPjo=</DigestValue>
    </Reference>
  </SignedInfo>
  <SignatureValue>
    Qs0E4Jlvv2sPtdiY+C2cl8eAjgWtdAalg/waUC+9phdGnviEZmtoEOVDmPTjUkSB5tQjiyme
    9DCMiY9EFUG/b77hzE1P5UteBrpVss6UpfGZ37glB1EZFLlBEJfn+bFYWB7pMA++EjqyseAP
    EQQVqmoW9ie5gZREf8wFf35ul7284vYcDm3lvG50u9h/V6GSnK0PYke8ilO18pGReYhwYENY
    m29MBCJF6zZdx4TFNEmO0sOGmcbYBJIBiRDesR7WAiO1x58AfXEznEjr36iXytIQi/lhLaa8
    dspoKrp5/NfMCPs9MLI8M8c9h0EYlPO3QBvyHweSEiOimAratS2eSA==
  </SignatureValue>
  <KeyInfo>
    <KeyValue>
      <RSAKeyValue>
        <Modulus>
            wkXRrnvY6bLXidLd7txP3+MgLGzDFHlcjffqthPZR5QY5z2VnBVtGtkEeF9IirPMJN69PJrk
            MdLXwYDJ+Dd5EduHipG3hVxT2dUWSg2v+gQlzdPSwjKGBjEe8d64gEEEwPbclk8pmKSzt79G
            FcpKgR79z8NTD1ycQ6mr1xYeRloJUNL+43wgUw50nJCtHWJSEKvGYTqigWcwY5pbzffSTzs4
            GNcpceZnigF3Mk5fOroc+jock3prazBCQXUPbLU17qglJUlaNgNjke+hSwo0rse4PGfGGcJ7
            mcFuUhBUMZDYzfydyOm8RHyavNDWsW9O2s77jj3Rmh3Ihdhw59D4IQ==
          </Modulus>
        <Exponent>AQAB</Exponent>
      </RSAKeyValue>
    </KeyValue>
    <X509Data>
      <X509Certificate>
          MIIIBzCCBe+gAwIBAgITXAAAHBqDmH8Z+CHU8wAAAAAcGjANBgkqhkiG9w0BAQsFADBXMRcw
          FQYDVQQFEw5SVUMgODAwODA2MTAtNzEVMBMGA1UEChMMQ09ERTEwMCBTLkEuMQswCQYDVQQG
          EwJQWTEYMBYGA1UEAxMPQ0EtQ09ERTEwMCBTLkEuMB4XDTE5MTExMjE0NDQzMVoXDTIxMTEx
          MjE0NDQzMVowgaQxJTAjBgNVBAMTHEhVR08gQUxGUkVETyBZVUJJIERBR09HTElBTk8xFzAV
          BgNVBAoTDlBFUlNPTkEgRklTSUNBMQswCQYDVQQGEwJQWTEVMBMGA1UEKhMMSFVHTyBBTEZS
          RURPMRgwFgYDVQQEEw9ZVUJJIERBR09HTElBTk8xETAPBgNVBAUTCENJNzQ1NTQ4MREwDwYD
          VQQLEwhGSVJNQSBGMjCCASIwDQYJKoZIhvcNAQEBBQADggEPADCCAQoCggEBAMJF0a572Omy
          14nS3e7cT9/jICxswxR5XI336rYT2UeUGOc9lZwVbRrZBHhfSIqzzCTevTya5DHS18GAyfg3
          eRHbh4qRt4VcU9nVFkoNr/oEJc3T0sIyhgYxHvHeuIBBBMD23JZPKZiks7e/RhXKSoEe/c/D
          Uw9cnEOpq9cWHkZaCVDS/uN8IFMOdJyQrR1iUhCrxmE6ooFnMGOaW8330k87OBjXKXHmZ4oB
          dzJOXzq6HPo6HJN6a2swQkF1D2y1Ne6oJSVJWjYDY5HvoUsKNK7HuDxnxhnCe5nBblIQVDGQ
          2M38ncjpvER8mrzQ1rFvTtrO+4490ZodyIXYcOfQ+CECAwEAAaOCA3wwggN4MA4GA1UdDwEB
          /wQEAwIF4DAMBgNVHRMBAf8EAjAAMCAGA1UdJQEB/wQWMBQGCCsGAQUFBwMCBggrBgEFBQcD
          BDAdBgNVHQ4EFgQUI3kGwJAGXI4fFUGofcx15ajFMJkwHwYDVR0jBBgwFoAUJ/baOwt/k/hZ
          EtAVqkLPspaWPUUwgYgGA1UdHwSBgDB+MHygeqB4hjpodHRwOi8vY2ExLmNvZGUxMDAuY29t
          LnB5L2Zpcm1hLWRpZ2l0YWwvY3JsL0NBLUNPREUxMDAuY3JshjpodHRwOi8vY2EyLmNvZGUx
          MDAuY29tLnB5L2Zpcm1hLWRpZ2l0YWwvY3JsL0NBLUNPREUxMDAuY3JsMIH4BggrBgEFBQcB
          AQSB6zCB6DBGBggrBgEFBQcwAoY6aHR0cDovL2NhMS5jb2RlMTAwLmNvbS5weS9maXJtYS1k
          aWdpdGFsL2Nlci9DQS1DT0RFMTAwLmNlcjBGBggrBgEFBQcwAoY6aHR0cDovL2NhMi5jb2Rl
          MTAwLmNvbS5weS9maXJtYS1kaWdpdGFsL2Nlci9DQS1DT0RFMTAwLmNlcjAqBggrBgEFBQcw
          AYYeaHR0cDovL2NhMS5jb2RlMTAwLmNvbS5weS9vY3NwMCoGCCsGAQUFBzABhh5odHRwOi8v
          Y2EyLmNvZGUxMDAuY29tLnB5L29jc3AwggFPBgNVHSAEggFGMIIBQjCCAT4GDCsGAQQBgtlK
          AQEBBjCCASwwbAYIKwYBBQUHAgEWYGh0dHA6Ly93d3cuY29kZTEwMC5jb20ucHkvZmlybWEt
          ZGlnaXRhbC9DT0RFMTAwJTIwUG9saXRpY2ElMjBkZSUyMENlcnRpZmljYWNpb24lMjBGMiUy
          MHYyLjAucGRmADBmBggrBgEFBQcCAjBaHlgAUABvAGwAaQB0AGkAYwBhACAAZABlACAAYwBl
          AHIAdABpAGYAaQBjAGEAYwBpAG8AbgAgAEYAMgAgAGQAZQAgAEMAbwBkAGUAMQAwADAAIABT
          AC4AQQAuMFQGCCsGAQUFBwICMEgeRgBDAG8AZABlACAAMQAwADAAIABTAC4AQQAuACAAQwBl
          AHIAdABpAGYAaQBjAGEAdABlACAAUABvAGwAaQBjAHkAIABGADIwHQYDVR0RBBYwFIESSFVH
          T1lVQklAR01BSUwuQ09NMA0GCSqGSIb3DQEBCwUAA4ICAQCh1ue2v9dZ58z1oP3ZFG69lz43
          u64iNnWAc4wDrsX57q0SQUiFU+DikbUzc6KowwZkMGx+J7VEQBD2//uDaHwEmfJZo8p5iwh8
          XK5szIiNEGGADmJIiRVvgYGb5PLlLxZ5ye7r4GgbyuPy+XXeLo/bP/JzbJMPijnaEaJghLrg
          QDtdl0rt2HAIeHBt1Iu7qDmkGyNM6ca3IW8QF7n3vUnwDfcr6EWse3Rgrczq8wCo9uHUnCaD
          J6d9xOw29Illestjx6wD1f3c+XVwB1EPhsB9PW1BBZ3rgxSTG4ibK5XQIQzWHUZyzitnUgu1
          cUyzm9TldeEZNSTGSPTiS+JCbrdaKvOgWe1z87DtFt4h0wQmv206eEHea8lrA9jR8hmBr5Al
          SIrFWObUOKaJfW+78A8S7SOCyynSHBzs/71mZsj1i03TRD92o7LhBwGLdKQxiRJueixwY1AI
          9Vb2rmMOi5TsJ3ysfvZL7fnqPgVRv3hiEfop0fPX4SWUeZRXSCEA5XPibSIGsnmsZLwf4gjI
          OU4V/AnRI0dIWoNtGGcl3bcdvA/S5Giv2GhYLOhUTr9i7uSG4nV4RkQsUsp53W66sP5n9KAG
          g55prtjgz4U5G3qtHfwbntn9u6KoxkxoTAFKbl2NloAf+b7XMRqANtWxUuObWR4KOikhK/Kg
          yRlK++L6CQ==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wOQsEK07BOxUByvSBb6dHQMLoWI=</DigestValue>
      </Reference>
      <Reference URI="/xl/calcChain.xml?ContentType=application/vnd.openxmlformats-officedocument.spreadsheetml.calcChain+xml">
        <DigestMethod Algorithm="http://www.w3.org/2000/09/xmldsig#sha1"/>
        <DigestValue>IvuzK5WrKBP33zBUW2R/fOeIqd0=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10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1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12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13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14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16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4FWQlOa9K1vyd+ekPKJyQpw7KNk=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7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8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_rels/vmlDrawing9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drawings/drawing1.xml?ContentType=application/vnd.openxmlformats-officedocument.drawing+xml">
        <DigestMethod Algorithm="http://www.w3.org/2000/09/xmldsig#sha1"/>
        <DigestValue>9doq0CkRO2+DtDrRJG5W0utBAmg=</DigestValue>
      </Reference>
      <Reference URI="/xl/drawings/vmlDrawing1.vml?ContentType=application/vnd.openxmlformats-officedocument.vmlDrawing">
        <DigestMethod Algorithm="http://www.w3.org/2000/09/xmldsig#sha1"/>
        <DigestValue>zqUYMe5I2Qr6kuUq0Ie7v0UekNY=</DigestValue>
      </Reference>
      <Reference URI="/xl/drawings/vmlDrawing10.vml?ContentType=application/vnd.openxmlformats-officedocument.vmlDrawing">
        <DigestMethod Algorithm="http://www.w3.org/2000/09/xmldsig#sha1"/>
        <DigestValue>y4oAITJzXlAt4HfcfDvMp4C17nY=</DigestValue>
      </Reference>
      <Reference URI="/xl/drawings/vmlDrawing11.vml?ContentType=application/vnd.openxmlformats-officedocument.vmlDrawing">
        <DigestMethod Algorithm="http://www.w3.org/2000/09/xmldsig#sha1"/>
        <DigestValue>4uxm9qHNDKpnq+wAorgoWDE+PJg=</DigestValue>
      </Reference>
      <Reference URI="/xl/drawings/vmlDrawing12.vml?ContentType=application/vnd.openxmlformats-officedocument.vmlDrawing">
        <DigestMethod Algorithm="http://www.w3.org/2000/09/xmldsig#sha1"/>
        <DigestValue>iuiM9eoZwfs3Log7avnrfz9QNaw=</DigestValue>
      </Reference>
      <Reference URI="/xl/drawings/vmlDrawing13.vml?ContentType=application/vnd.openxmlformats-officedocument.vmlDrawing">
        <DigestMethod Algorithm="http://www.w3.org/2000/09/xmldsig#sha1"/>
        <DigestValue>c57KS3MBSLyUcX7cNCfng361PNE=</DigestValue>
      </Reference>
      <Reference URI="/xl/drawings/vmlDrawing14.vml?ContentType=application/vnd.openxmlformats-officedocument.vmlDrawing">
        <DigestMethod Algorithm="http://www.w3.org/2000/09/xmldsig#sha1"/>
        <DigestValue>SeJIEH0ADsjs9Ng6bvr5NQQvW+U=</DigestValue>
      </Reference>
      <Reference URI="/xl/drawings/vmlDrawing15.vml?ContentType=application/vnd.openxmlformats-officedocument.vmlDrawing">
        <DigestMethod Algorithm="http://www.w3.org/2000/09/xmldsig#sha1"/>
        <DigestValue>kY2H5sJs4jmC3X1vc3cJpKetIgg=</DigestValue>
      </Reference>
      <Reference URI="/xl/drawings/vmlDrawing16.vml?ContentType=application/vnd.openxmlformats-officedocument.vmlDrawing">
        <DigestMethod Algorithm="http://www.w3.org/2000/09/xmldsig#sha1"/>
        <DigestValue>ACcne0Bn4fvACj24c4YI2wtACb0=</DigestValue>
      </Reference>
      <Reference URI="/xl/drawings/vmlDrawing2.vml?ContentType=application/vnd.openxmlformats-officedocument.vmlDrawing">
        <DigestMethod Algorithm="http://www.w3.org/2000/09/xmldsig#sha1"/>
        <DigestValue>fzeWATynr93A+Ap7LTkPCfkVLzc=</DigestValue>
      </Reference>
      <Reference URI="/xl/drawings/vmlDrawing3.vml?ContentType=application/vnd.openxmlformats-officedocument.vmlDrawing">
        <DigestMethod Algorithm="http://www.w3.org/2000/09/xmldsig#sha1"/>
        <DigestValue>eKZ1ghyQGpqssjUO2ZVL4hENUv0=</DigestValue>
      </Reference>
      <Reference URI="/xl/drawings/vmlDrawing4.vml?ContentType=application/vnd.openxmlformats-officedocument.vmlDrawing">
        <DigestMethod Algorithm="http://www.w3.org/2000/09/xmldsig#sha1"/>
        <DigestValue>Ec6qIW2Cj12X32mOYaypCat8A3s=</DigestValue>
      </Reference>
      <Reference URI="/xl/drawings/vmlDrawing5.vml?ContentType=application/vnd.openxmlformats-officedocument.vmlDrawing">
        <DigestMethod Algorithm="http://www.w3.org/2000/09/xmldsig#sha1"/>
        <DigestValue>fRo+Yaukaa/6x6JBxcIfo8cY28Y=</DigestValue>
      </Reference>
      <Reference URI="/xl/drawings/vmlDrawing6.vml?ContentType=application/vnd.openxmlformats-officedocument.vmlDrawing">
        <DigestMethod Algorithm="http://www.w3.org/2000/09/xmldsig#sha1"/>
        <DigestValue>pKhTA9GOthwZqoLhzmsUNHmIQcQ=</DigestValue>
      </Reference>
      <Reference URI="/xl/drawings/vmlDrawing7.vml?ContentType=application/vnd.openxmlformats-officedocument.vmlDrawing">
        <DigestMethod Algorithm="http://www.w3.org/2000/09/xmldsig#sha1"/>
        <DigestValue>xUjWLFN3N6QtharJfEGHheINUgs=</DigestValue>
      </Reference>
      <Reference URI="/xl/drawings/vmlDrawing8.vml?ContentType=application/vnd.openxmlformats-officedocument.vmlDrawing">
        <DigestMethod Algorithm="http://www.w3.org/2000/09/xmldsig#sha1"/>
        <DigestValue>KO1XELYcWJgIhZJLFbiyHX7ozK0=</DigestValue>
      </Reference>
      <Reference URI="/xl/drawings/vmlDrawing9.vml?ContentType=application/vnd.openxmlformats-officedocument.vmlDrawing">
        <DigestMethod Algorithm="http://www.w3.org/2000/09/xmldsig#sha1"/>
        <DigestValue>3BrJxN+ZvENKh6P2XSFmunWyCEc=</DigestValue>
      </Reference>
      <Reference URI="/xl/media/image1.png?ContentType=image/png">
        <DigestMethod Algorithm="http://www.w3.org/2000/09/xmldsig#sha1"/>
        <DigestValue>8xGF77jaX0oQV/NrVgDdDneDdws=</DigestValue>
      </Reference>
      <Reference URI="/xl/media/image2.png?ContentType=image/png">
        <DigestMethod Algorithm="http://www.w3.org/2000/09/xmldsig#sha1"/>
        <DigestValue>teLk5qPylKsvZLK4L7TPyS7IL1w=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N4Bu24T4y5qapo37i07Zx0g6scQ=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LabfKFJG03g57xqqz04twTS2/UA=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ouzY8AkkRf8vmAR4nzxgJAG8gV8=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ZgQEegi7KULDWWT6jQPwFCTwJW8=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a2yXCJNvNo1Z+ZN0m6Yx0f+Ocas=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ixsgtaU/Vw/IwuCAzfHw8PUngdA=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Hef5S7HSoQd6zLf/ysISfcfxJE8=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J3im2keqQIfhJsvKB0h3MbO72s8=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5NjTflkK4bO1HfdNbD+M95LdWm4=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3K9Bti/juvqnQC6EyVHqOwyii/w=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uK4RaPi8QUMmOJ27xgz0Hy/WL7s=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XNgInkmcTZX5+ecGmPR0K5fPWMo=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0CqwWku2OlToxdZYWor4sNPdSI8=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7iPuvWaluj7zT9tReynT44wIEgw=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TvQDslP8Mqk1yIE5UZEY1u9b/UI=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hu01xfQAToNL+Hc90qGcbPcZXNs=</DigestValue>
      </Reference>
      <Reference URI="/xl/sharedStrings.xml?ContentType=application/vnd.openxmlformats-officedocument.spreadsheetml.sharedStrings+xml">
        <DigestMethod Algorithm="http://www.w3.org/2000/09/xmldsig#sha1"/>
        <DigestValue>iDzvHJzIcbO71PQBS5JpN/jrY1k=</DigestValue>
      </Reference>
      <Reference URI="/xl/styles.xml?ContentType=application/vnd.openxmlformats-officedocument.spreadsheetml.styles+xml">
        <DigestMethod Algorithm="http://www.w3.org/2000/09/xmldsig#sha1"/>
        <DigestValue>ngTzIrBdR7J1F/85jZ5+EfP8d9Y=</DigestValue>
      </Reference>
      <Reference URI="/xl/theme/theme1.xml?ContentType=application/vnd.openxmlformats-officedocument.theme+xml">
        <DigestMethod Algorithm="http://www.w3.org/2000/09/xmldsig#sha1"/>
        <DigestValue>AljKBzFz6OlMW8z8R4AcEBIFGSw=</DigestValue>
      </Reference>
      <Reference URI="/xl/workbook.xml?ContentType=application/vnd.openxmlformats-officedocument.spreadsheetml.sheet.main+xml">
        <DigestMethod Algorithm="http://www.w3.org/2000/09/xmldsig#sha1"/>
        <DigestValue>gT+cjRc59bIWnvpMaqLXhWMdpjk=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hBNA+6vQRqmmpHlf6Aq0Ko2Zj3s=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KmqQwPoifmnAyQyXJoiK2gO1p34=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3l4joHUGFMw/+hEn4+01jZQCSfs=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9xXGF95tYKgaxMqsdfplljmy+fs=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IFoF1h7YQdKNxFLXhxYxvl2jiDA=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s6lv5vRD8K2XPWLx767MIfRMpu8=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5Ivj4BaeytXkRF7plYVrT189upI=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19HEJTRV4TMCFt9wxzfZLM53GI8=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/kuGUwrvoQF6ZhHXdu7BrJ2S5Ww=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UUg9Rn9Cm3UeJonEfjaTiuAFMCQ=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upKjg0tRVD3ofWdsaLW7LOrw8kE=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oHvZvnW+2wtXgrOUnht6TH+ZiLA=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8kITe+k9iuzgbUSlmn8muU7UaTg=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O7RjbU65XiHFHCzBGQhayCcVqcg=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iA3FGRbc5TTxx1kv/H9WLf9NhO4=</DigestValue>
      </Reference>
      <Reference URI="/xl/worksheets/sheet1.xml?ContentType=application/vnd.openxmlformats-officedocument.spreadsheetml.worksheet+xml">
        <DigestMethod Algorithm="http://www.w3.org/2000/09/xmldsig#sha1"/>
        <DigestValue>sTvz1FSwUFViVjPIXvk4XF2Dank=</DigestValue>
      </Reference>
      <Reference URI="/xl/worksheets/sheet10.xml?ContentType=application/vnd.openxmlformats-officedocument.spreadsheetml.worksheet+xml">
        <DigestMethod Algorithm="http://www.w3.org/2000/09/xmldsig#sha1"/>
        <DigestValue>5zfwxzbRjBZVVnbUrvhb1hJljq0=</DigestValue>
      </Reference>
      <Reference URI="/xl/worksheets/sheet11.xml?ContentType=application/vnd.openxmlformats-officedocument.spreadsheetml.worksheet+xml">
        <DigestMethod Algorithm="http://www.w3.org/2000/09/xmldsig#sha1"/>
        <DigestValue>5ceFhjZ6tsyyYP1K47oU8CXsZ5k=</DigestValue>
      </Reference>
      <Reference URI="/xl/worksheets/sheet12.xml?ContentType=application/vnd.openxmlformats-officedocument.spreadsheetml.worksheet+xml">
        <DigestMethod Algorithm="http://www.w3.org/2000/09/xmldsig#sha1"/>
        <DigestValue>1YUU+c5F2gqRNx+aEwfXMY+L9r8=</DigestValue>
      </Reference>
      <Reference URI="/xl/worksheets/sheet13.xml?ContentType=application/vnd.openxmlformats-officedocument.spreadsheetml.worksheet+xml">
        <DigestMethod Algorithm="http://www.w3.org/2000/09/xmldsig#sha1"/>
        <DigestValue>g1DRQuCXpoo62WDIzSFFTEd4dTg=</DigestValue>
      </Reference>
      <Reference URI="/xl/worksheets/sheet14.xml?ContentType=application/vnd.openxmlformats-officedocument.spreadsheetml.worksheet+xml">
        <DigestMethod Algorithm="http://www.w3.org/2000/09/xmldsig#sha1"/>
        <DigestValue>Eo/h2GEAOo9ITS+hvz3ln6uG1kE=</DigestValue>
      </Reference>
      <Reference URI="/xl/worksheets/sheet15.xml?ContentType=application/vnd.openxmlformats-officedocument.spreadsheetml.worksheet+xml">
        <DigestMethod Algorithm="http://www.w3.org/2000/09/xmldsig#sha1"/>
        <DigestValue>SXy518PMOFyZcptsWHLgD5W7Roc=</DigestValue>
      </Reference>
      <Reference URI="/xl/worksheets/sheet16.xml?ContentType=application/vnd.openxmlformats-officedocument.spreadsheetml.worksheet+xml">
        <DigestMethod Algorithm="http://www.w3.org/2000/09/xmldsig#sha1"/>
        <DigestValue>heg9u5XloIQgs+z0G4cdDM+Gk6A=</DigestValue>
      </Reference>
      <Reference URI="/xl/worksheets/sheet17.xml?ContentType=application/vnd.openxmlformats-officedocument.spreadsheetml.worksheet+xml">
        <DigestMethod Algorithm="http://www.w3.org/2000/09/xmldsig#sha1"/>
        <DigestValue>luGBl+ZXQtISmdlcIElQhZMiyck=</DigestValue>
      </Reference>
      <Reference URI="/xl/worksheets/sheet2.xml?ContentType=application/vnd.openxmlformats-officedocument.spreadsheetml.worksheet+xml">
        <DigestMethod Algorithm="http://www.w3.org/2000/09/xmldsig#sha1"/>
        <DigestValue>K4iAABFV1GIZchGYF9J0B+ieo78=</DigestValue>
      </Reference>
      <Reference URI="/xl/worksheets/sheet3.xml?ContentType=application/vnd.openxmlformats-officedocument.spreadsheetml.worksheet+xml">
        <DigestMethod Algorithm="http://www.w3.org/2000/09/xmldsig#sha1"/>
        <DigestValue>a1+Qsf5IssP7de2fPT1A4TrCanc=</DigestValue>
      </Reference>
      <Reference URI="/xl/worksheets/sheet4.xml?ContentType=application/vnd.openxmlformats-officedocument.spreadsheetml.worksheet+xml">
        <DigestMethod Algorithm="http://www.w3.org/2000/09/xmldsig#sha1"/>
        <DigestValue>EttlC/A+rg8i6WdnNsfjpby92fI=</DigestValue>
      </Reference>
      <Reference URI="/xl/worksheets/sheet5.xml?ContentType=application/vnd.openxmlformats-officedocument.spreadsheetml.worksheet+xml">
        <DigestMethod Algorithm="http://www.w3.org/2000/09/xmldsig#sha1"/>
        <DigestValue>p9sMHdAegb23s3kmmyy+KRlSF1I=</DigestValue>
      </Reference>
      <Reference URI="/xl/worksheets/sheet6.xml?ContentType=application/vnd.openxmlformats-officedocument.spreadsheetml.worksheet+xml">
        <DigestMethod Algorithm="http://www.w3.org/2000/09/xmldsig#sha1"/>
        <DigestValue>G24Eaom80sfAt/kVe0z5r3bOyXM=</DigestValue>
      </Reference>
      <Reference URI="/xl/worksheets/sheet7.xml?ContentType=application/vnd.openxmlformats-officedocument.spreadsheetml.worksheet+xml">
        <DigestMethod Algorithm="http://www.w3.org/2000/09/xmldsig#sha1"/>
        <DigestValue>azAcdnGqEi26gPqjcdNpUZesSL0=</DigestValue>
      </Reference>
      <Reference URI="/xl/worksheets/sheet8.xml?ContentType=application/vnd.openxmlformats-officedocument.spreadsheetml.worksheet+xml">
        <DigestMethod Algorithm="http://www.w3.org/2000/09/xmldsig#sha1"/>
        <DigestValue>6qbVJPV8BTDP1p7FZoh96cushxk=</DigestValue>
      </Reference>
      <Reference URI="/xl/worksheets/sheet9.xml?ContentType=application/vnd.openxmlformats-officedocument.spreadsheetml.worksheet+xml">
        <DigestMethod Algorithm="http://www.w3.org/2000/09/xmldsig#sha1"/>
        <DigestValue>/dhxcPJsoHPk5a7UFMaIA96pmM0=</DigestValue>
      </Reference>
    </Manifest>
    <SignatureProperties>
      <SignatureProperty Id="idSignatureTime" Target="#idPackageSignature">
        <mdssi:SignatureTime>
          <mdssi:Format>YYYY-MM-DDThh:mm:ssTZD</mdssi:Format>
          <mdssi:Value>2019-11-14T17:15:51Z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5</vt:i4>
      </vt:variant>
    </vt:vector>
  </HeadingPairs>
  <TitlesOfParts>
    <vt:vector size="22" baseType="lpstr">
      <vt:lpstr>caratula</vt:lpstr>
      <vt:lpstr>estado de situacion patrimonial</vt:lpstr>
      <vt:lpstr>estado de resultados</vt:lpstr>
      <vt:lpstr>Evolucion del patrimonio</vt:lpstr>
      <vt:lpstr>Flujo de Caja</vt:lpstr>
      <vt:lpstr>Bienes de uso</vt:lpstr>
      <vt:lpstr>Activo Intangible</vt:lpstr>
      <vt:lpstr>Inversiones acciones debentures</vt:lpstr>
      <vt:lpstr>Otras inversiones</vt:lpstr>
      <vt:lpstr>previsiones</vt:lpstr>
      <vt:lpstr>costos de mercaderias</vt:lpstr>
      <vt:lpstr>Activo y pasivo dolares</vt:lpstr>
      <vt:lpstr>Informacion sobre costo y gasto</vt:lpstr>
      <vt:lpstr>Datos estadisticos</vt:lpstr>
      <vt:lpstr>INDICE ECONOMICO FINANCIERO</vt:lpstr>
      <vt:lpstr>Composicion accionaria</vt:lpstr>
      <vt:lpstr>Hoja1</vt:lpstr>
      <vt:lpstr>'estado de situacion patrimonial'!OLE_LINK1</vt:lpstr>
      <vt:lpstr>'estado de situacion patrimonial'!OLE_LINK2</vt:lpstr>
      <vt:lpstr>'estado de situacion patrimonial'!OLE_LINK32</vt:lpstr>
      <vt:lpstr>'Evolucion del patrimonio'!OLE_LINK40</vt:lpstr>
      <vt:lpstr>'Bienes de uso'!OLE_LINK9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</dc:creator>
  <cp:lastModifiedBy>conta-1</cp:lastModifiedBy>
  <cp:lastPrinted>2019-11-13T16:26:43Z</cp:lastPrinted>
  <dcterms:created xsi:type="dcterms:W3CDTF">2016-08-23T20:05:47Z</dcterms:created>
  <dcterms:modified xsi:type="dcterms:W3CDTF">2019-11-13T20:35:40Z</dcterms:modified>
</cp:coreProperties>
</file>